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5년 3분기 추진실적\"/>
    </mc:Choice>
  </mc:AlternateContent>
  <xr:revisionPtr revIDLastSave="0" documentId="13_ncr:1_{446711BB-06A1-4042-9118-EDA8079202A5}" xr6:coauthVersionLast="36" xr6:coauthVersionMax="36" xr10:uidLastSave="{00000000-0000-0000-0000-000000000000}"/>
  <bookViews>
    <workbookView xWindow="-6525" yWindow="-195" windowWidth="29040" windowHeight="9210" tabRatio="418" xr2:uid="{00000000-000D-0000-FFFF-FFFF00000000}"/>
  </bookViews>
  <sheets>
    <sheet name="분과별 제안사업 세부내역" sheetId="26" r:id="rId1"/>
  </sheets>
  <definedNames>
    <definedName name="_xlnm._FilterDatabase" localSheetId="0" hidden="1">'분과별 제안사업 세부내역'!$A$5:$U$70</definedName>
    <definedName name="_xlnm.Print_Area" localSheetId="0">'분과별 제안사업 세부내역'!$A$1:$N$70</definedName>
    <definedName name="_xlnm.Print_Titles" localSheetId="0">'분과별 제안사업 세부내역'!$2:$4</definedName>
  </definedNames>
  <calcPr calcId="191029"/>
</workbook>
</file>

<file path=xl/calcChain.xml><?xml version="1.0" encoding="utf-8"?>
<calcChain xmlns="http://schemas.openxmlformats.org/spreadsheetml/2006/main">
  <c r="M5" i="26" l="1"/>
  <c r="M11" i="26"/>
  <c r="M14" i="26"/>
  <c r="M45" i="26"/>
  <c r="N45" i="26" l="1"/>
  <c r="N14" i="26"/>
  <c r="N11" i="26"/>
  <c r="N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29" authorId="0" shapeId="0" xr:uid="{00000000-0006-0000-0000-000001000000}">
      <text>
        <r>
          <rPr>
            <b/>
            <sz val="13"/>
            <color indexed="81"/>
            <rFont val="돋움"/>
            <family val="3"/>
            <charset val="129"/>
          </rPr>
          <t>즉시반영에서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수정</t>
        </r>
      </text>
    </comment>
    <comment ref="R29" authorId="0" shapeId="0" xr:uid="{00000000-0006-0000-0000-000002000000}">
      <text>
        <r>
          <rPr>
            <b/>
            <sz val="13"/>
            <color indexed="81"/>
            <rFont val="돋움"/>
            <family val="3"/>
            <charset val="129"/>
          </rPr>
          <t>즉시반영에서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수정</t>
        </r>
      </text>
    </comment>
  </commentList>
</comments>
</file>

<file path=xl/sharedStrings.xml><?xml version="1.0" encoding="utf-8"?>
<sst xmlns="http://schemas.openxmlformats.org/spreadsheetml/2006/main" count="680" uniqueCount="466">
  <si>
    <t>관리번호</t>
    <phoneticPr fontId="3" type="noConversion"/>
  </si>
  <si>
    <t>제안주체</t>
    <phoneticPr fontId="3" type="noConversion"/>
  </si>
  <si>
    <t>제안 사업명</t>
    <phoneticPr fontId="3" type="noConversion"/>
  </si>
  <si>
    <t>분과위원회
심의결과</t>
    <phoneticPr fontId="3" type="noConversion"/>
  </si>
  <si>
    <t>민관협의회
심의결과</t>
    <phoneticPr fontId="2" type="noConversion"/>
  </si>
  <si>
    <t>자치문화분과 소계</t>
    <phoneticPr fontId="3" type="noConversion"/>
  </si>
  <si>
    <t>안전교통분과 소계</t>
    <phoneticPr fontId="3" type="noConversion"/>
  </si>
  <si>
    <t>도시관리분과 소계</t>
    <phoneticPr fontId="3" type="noConversion"/>
  </si>
  <si>
    <t>청소년분과 소계</t>
    <phoneticPr fontId="3" type="noConversion"/>
  </si>
  <si>
    <t>주요내용</t>
    <phoneticPr fontId="2" type="noConversion"/>
  </si>
  <si>
    <t>동별 연번
(우선순위)</t>
    <phoneticPr fontId="3" type="noConversion"/>
  </si>
  <si>
    <t>부평2동-1</t>
    <phoneticPr fontId="2" type="noConversion"/>
  </si>
  <si>
    <t>부평6동-4</t>
    <phoneticPr fontId="2" type="noConversion"/>
  </si>
  <si>
    <t>부평6동-1</t>
    <phoneticPr fontId="2" type="noConversion"/>
  </si>
  <si>
    <t>청천1동-2</t>
    <phoneticPr fontId="2" type="noConversion"/>
  </si>
  <si>
    <t>산곡2동-1</t>
    <phoneticPr fontId="2" type="noConversion"/>
  </si>
  <si>
    <t>청천2동-2</t>
    <phoneticPr fontId="2" type="noConversion"/>
  </si>
  <si>
    <t>부평5동-2</t>
    <phoneticPr fontId="2" type="noConversion"/>
  </si>
  <si>
    <t>부평5동-4</t>
    <phoneticPr fontId="2" type="noConversion"/>
  </si>
  <si>
    <t>갈산1동-4</t>
    <phoneticPr fontId="2" type="noConversion"/>
  </si>
  <si>
    <t>갈산2동-1</t>
    <phoneticPr fontId="2" type="noConversion"/>
  </si>
  <si>
    <t>삼산1동</t>
    <phoneticPr fontId="2" type="noConversion"/>
  </si>
  <si>
    <t>십정2동</t>
    <phoneticPr fontId="2" type="noConversion"/>
  </si>
  <si>
    <t>산곡4동-1</t>
    <phoneticPr fontId="2" type="noConversion"/>
  </si>
  <si>
    <t>산곡3동-1</t>
    <phoneticPr fontId="2" type="noConversion"/>
  </si>
  <si>
    <t>2022년</t>
    <phoneticPr fontId="2" type="noConversion"/>
  </si>
  <si>
    <t>즉시반영액</t>
    <phoneticPr fontId="2" type="noConversion"/>
  </si>
  <si>
    <t>시홈페이지-11</t>
    <phoneticPr fontId="2" type="noConversion"/>
  </si>
  <si>
    <t>청소년예산학교-1</t>
    <phoneticPr fontId="2" type="noConversion"/>
  </si>
  <si>
    <t xml:space="preserve"> ※ 즉시반영 : 당해년도(2024년) 반영 가능 사업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</si>
  <si>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삼산1동</t>
    <phoneticPr fontId="2" type="noConversion"/>
  </si>
  <si>
    <t xml:space="preserve">○ 위치: 삼산동 76-7 금성빌라 맞은편 공유지
○ 내용
 - 공유지 일부 개인농작 및 무단투기 지역에 정원
   조성
   </t>
    <phoneticPr fontId="2" type="noConversion"/>
  </si>
  <si>
    <t>○ 위치: 영성동로18번길 51 
            삼산건강공원 ~ 삼산교통공원
○ 내용
 - 삼산건강공원에서 삼산교통공원 사이 바닥데크
   보수 및 화장실 안내판 설치</t>
    <phoneticPr fontId="2" type="noConversion"/>
  </si>
  <si>
    <t>바닥데크 공사 및 화장실 안내판 설치</t>
    <phoneticPr fontId="2" type="noConversion"/>
  </si>
  <si>
    <t xml:space="preserve">○ 위치: 영성동로18번길 51 삼산교통공원 내
○ 내용
 - 삼산교통공원 내 바닥보수 공사 및 운동기구 사용
    방법 안내판 교체
</t>
    <phoneticPr fontId="2" type="noConversion"/>
  </si>
  <si>
    <t>인명구조용 구명환 로프 교체</t>
    <phoneticPr fontId="2" type="noConversion"/>
  </si>
  <si>
    <t xml:space="preserve">○ 위치: 삼산동 318-6 (서부간선수로 인근)
○ 내용
 - 인명구조용 구명환 로프의 노후화로 인해 부식
   되어 있어 로프 교체
</t>
    <phoneticPr fontId="2" type="noConversion"/>
  </si>
  <si>
    <t>부평5동</t>
    <phoneticPr fontId="2" type="noConversion"/>
  </si>
  <si>
    <t>영성공원 내 전기증설 요청</t>
    <phoneticPr fontId="2" type="noConversion"/>
  </si>
  <si>
    <t>○ 위치:  삼산동 영성공원 내 야외공연장
○ 내용
 - 공원 리모델링하면서 전기배선을 제거하여 행사시
   전기용량이 부족하여 증설 요청</t>
    <phoneticPr fontId="2" type="noConversion"/>
  </si>
  <si>
    <t>비예산</t>
    <phoneticPr fontId="2" type="noConversion"/>
  </si>
  <si>
    <t>삼산1동</t>
    <phoneticPr fontId="2" type="noConversion"/>
  </si>
  <si>
    <t>서부간선수로 아치형 다리 미끄럼방지 및 안내판
설치</t>
    <phoneticPr fontId="2" type="noConversion"/>
  </si>
  <si>
    <t>○ 위치: 삼산동 36-2 서부간선수로 아치형 목재다리
            2개소 
○ 내용 : 주민들의 빈번한 사고로 미끄럼방지 및
             안내판 설치</t>
    <phoneticPr fontId="2" type="noConversion"/>
  </si>
  <si>
    <t>서부간선수로 삼산2교 구간 트렌치 공사</t>
    <phoneticPr fontId="2" type="noConversion"/>
  </si>
  <si>
    <t>○ 위치:  삼산동 395 ~ 삼산2교 하부 서부간선수로
○ 내용 
  - 물고임으로 인해 트렌치 설치 요청</t>
    <phoneticPr fontId="2" type="noConversion"/>
  </si>
  <si>
    <t>갈산1동</t>
    <phoneticPr fontId="2" type="noConversion"/>
  </si>
  <si>
    <t>부평북로 교통사고 예방 시설물 설치</t>
    <phoneticPr fontId="2" type="noConversion"/>
  </si>
  <si>
    <t>갈산1동</t>
    <phoneticPr fontId="2" type="noConversion"/>
  </si>
  <si>
    <t>갈산근린공원 유휴부지내 건강 산책공간 조성 (맨발걷기, 지압)</t>
  </si>
  <si>
    <t xml:space="preserve">○ 위치: 갈산동107-4 일대
            (갈산근린공원내 유휴부지)
○ 내용: 황톳길 및 지압로를 포함하는 '맨발의
            청춘길' 조성
</t>
    <phoneticPr fontId="2" type="noConversion"/>
  </si>
  <si>
    <t>부평3동</t>
    <phoneticPr fontId="2" type="noConversion"/>
  </si>
  <si>
    <t>○ 위치:  장제로83번길 3(부평구 새마을회) 앞
○ 내용
 - 점형블록 위치에 맞춰 횡단보도 경계석 턱
   낮춤</t>
    <phoneticPr fontId="2" type="noConversion"/>
  </si>
  <si>
    <t>○ 위치:  부평5동 466-2번지 일원 개방주차장 
○ 내용
 - 안전을 위한 CCTV설치
 - 공평한 이용을 위한 주차장 이용규칙 마련
 - 인근 주민들을 위해 등록된 차량만 주차 가능
   하도록 조치</t>
    <phoneticPr fontId="2" type="noConversion"/>
  </si>
  <si>
    <t>○ 위치:  부일로 1 ~ 부일로 29
○ 내용
 - 균열이 많이 발생되어있는 부일로
   (굴다리오거리~부개서초) 도로 정비</t>
    <phoneticPr fontId="2" type="noConversion"/>
  </si>
  <si>
    <t xml:space="preserve">○ 위치: 부흥공원
○ 내용
 - 낡고 해어진 산책로 야자매트 교체
</t>
  </si>
  <si>
    <t>부흥공원 남쪽 경계면에 울타리 설치</t>
    <phoneticPr fontId="2" type="noConversion"/>
  </si>
  <si>
    <t>○ 위치:  부흥공원
○ 내용
 - 공원 남쪽 경계 일부에 울타리가 설치되어 있지
   않아 주차 차량이 공원 경계를 넘는 경우도 있음.
   안전을 위한 울타리 필요</t>
    <phoneticPr fontId="2" type="noConversion"/>
  </si>
  <si>
    <t>○ 위치:  부일로29번길 9 ~ 부일로29번길 29
○ 내용
 - 균열이 많이 발생되어있는 부일로29번길 도로
   정비</t>
    <phoneticPr fontId="2" type="noConversion"/>
  </si>
  <si>
    <t>산곡1동</t>
    <phoneticPr fontId="2" type="noConversion"/>
  </si>
  <si>
    <t>○ 위치: 원적로300번길, 산곡중학교 앞 보도
○ 내용
 - 산곡중학교 앞 보도(원적로300번길) 재포장
 - 노후(파손) 보도블럭 철거
 - 깨끗하고 안전한 보도블럭 재포장 공사</t>
  </si>
  <si>
    <t>산곡중학교 앞 보도블럭 재포장</t>
    <phoneticPr fontId="2" type="noConversion"/>
  </si>
  <si>
    <t>버스 도착 안내판 설치</t>
    <phoneticPr fontId="2" type="noConversion"/>
  </si>
  <si>
    <t xml:space="preserve">○ 위치: 마장로269번길 한양아파트 정류장(양방향)
○ 내용
 - 버스정류장에 버스 도착 안내판이 없어서, 
   버스 이용 주민 (특히 어르신)들의 불편이 큼
 - 버스정류장(양방향)에 버스 도착 안내판 설치
</t>
    <phoneticPr fontId="2" type="noConversion"/>
  </si>
  <si>
    <t>고바우 언덕 열선 설치</t>
    <phoneticPr fontId="2" type="noConversion"/>
  </si>
  <si>
    <t>○ 위치: 세월천로 81번길
          (두산위브 101동과 인우아파트 사이 언덕길)
○ 내용
 - 두산위브 101동과 인우아파트 사이 고바우 언덕
   도로에 열선 설치</t>
    <phoneticPr fontId="2" type="noConversion"/>
  </si>
  <si>
    <t>부개3동</t>
    <phoneticPr fontId="2" type="noConversion"/>
  </si>
  <si>
    <t>○ 위치: 부개종합시장 버스정류장 (ID40504)
○ 내용
 - 버스정류장에 비가림막 및 탄소온열벤치 설치</t>
  </si>
  <si>
    <t>청운공원 난간 및 계단 재설치</t>
    <phoneticPr fontId="2" type="noConversion"/>
  </si>
  <si>
    <t xml:space="preserve">○ 위치: 청운공원 (수변로 189)
○ 내용
 - 청운공원 내의 계단 재설치 (현재 계단의 경사의
   각도가 90도가 넘어 미끄럼의 우려가 있음)
 - 해당 계단에 손잡이 역할을 위한 난간설치
</t>
    <phoneticPr fontId="2" type="noConversion"/>
  </si>
  <si>
    <t>세영공원 PE화단경계목 설치</t>
    <phoneticPr fontId="2" type="noConversion"/>
  </si>
  <si>
    <t>○ 위치: 세영공원 (부개동 500-2)
○ 내용
 - 세영공원 화단과 산책로의 경계에 PE화단
   경계목 설치</t>
    <phoneticPr fontId="2" type="noConversion"/>
  </si>
  <si>
    <t>비예산</t>
    <phoneticPr fontId="2" type="noConversion"/>
  </si>
  <si>
    <t>○ 위치: 부개동 12-105, 부개동 21-6
○ 내용
 - 엘마트 사거리 (부개동 12-105) 횡단보도
    : LED 바닥 신호등 설치
 - 부광중 사거리 (부개동 21-6) 횡단보도
    : LED 바닥 신호등 설치, 솔라표지병 설치</t>
  </si>
  <si>
    <t>LED 바닥 신호등 및 조명 매립 횡단보도 설치</t>
    <phoneticPr fontId="2" type="noConversion"/>
  </si>
  <si>
    <t xml:space="preserve">○ 위치: 십정2동 관내 버스정류장
○ 내용
 - 버스 승강대 설치
 - 버스정류장 바람막이 설치
</t>
  </si>
  <si>
    <t>버스정류장 바람막이 설치</t>
    <phoneticPr fontId="2" type="noConversion"/>
  </si>
  <si>
    <t>산곡4동</t>
    <phoneticPr fontId="2" type="noConversion"/>
  </si>
  <si>
    <t xml:space="preserve">파손된 연석, 보도블럭 정비 </t>
    <phoneticPr fontId="2" type="noConversion"/>
  </si>
  <si>
    <t>우성아파트 삼거리 그늘막 설치</t>
    <phoneticPr fontId="2" type="noConversion"/>
  </si>
  <si>
    <t>마을버스 정거장 냉온열의자 의자 설치</t>
    <phoneticPr fontId="2" type="noConversion"/>
  </si>
  <si>
    <t>○ 위치 : 원적로416번길 산곡고등학교 일대
○ 사업내용 : 보행자 안전 및 무단횡단 방지를 위해
                  스테인리스 인도 펜스 설치
○ 추진방법 : 보도 105M 구간 인도 펜스 설치
                  (산곡고 옆)</t>
    <phoneticPr fontId="2" type="noConversion"/>
  </si>
  <si>
    <t>가로수 받침대 교체</t>
  </si>
  <si>
    <t>○ 위치: 산곡동 148-22(경남1차) 정류장
○ 사업내용 : 가로수 뿌리가 자라나 보도블럭이
   파손되고 빠진 곳도 있어 보행자들이 걸려 넘어질
   위험이 크므로 가로수 보호틀 및 보호판 설치
○ 추진방법
  - 융기된 가로수 뿌리 단근작업 및 보호판 설치</t>
    <phoneticPr fontId="2" type="noConversion"/>
  </si>
  <si>
    <t>부개2동</t>
    <phoneticPr fontId="2" type="noConversion"/>
  </si>
  <si>
    <t xml:space="preserve">○ 위치: 부흥로430
○ 내용
 - 대촌공원 ‘맨발걷기’구역 안내표지판 설치 및
 - 황토 추가 구입하여 주민들의 건강한 삶 영위 도움 
</t>
  </si>
  <si>
    <t>장애인 점자블럭 미끄러움방지 논슬립형 재설치 및 
이동식 볼라드 파손 재정비</t>
  </si>
  <si>
    <t xml:space="preserve">○ 위치: 부흥로 426
○ 내용
  - 부개여고 삼거리 대촌공원 횡단보도 앞 장애인
    점자보도블럭이 스테인리스 점자보드블럭으로
    설치         
 - 우천 시 사고 발생 우려 횡단보도 앞 이동식
   볼라드 파손 부분 재정비 
</t>
    <phoneticPr fontId="2" type="noConversion"/>
  </si>
  <si>
    <t xml:space="preserve">○ 위치: 부일로 38 옆
○ 내용
 - 부개서초 앞 보차도 야간 통행 용이 및 안전펜스
   재정비
</t>
    <phoneticPr fontId="2" type="noConversion"/>
  </si>
  <si>
    <t>부개서초 앞 보차도 주변 LED 등기구 설치 및 안전펜스 재정비</t>
    <phoneticPr fontId="2" type="noConversion"/>
  </si>
  <si>
    <t>관내 공중화장실 ‘자동 물내림장치’ 및 비상벨 설치</t>
    <phoneticPr fontId="2" type="noConversion"/>
  </si>
  <si>
    <t xml:space="preserve">○ 위치: 부흥로430/ 부개동 514
○ 내용
 - 주민이 많이 이용하는 대촌공원 양변기 자동 
   물내림 장치를 설치하여 장애인 등 물내림 장치
   조작이 힘든 사람들의 이용 편의 향상, 대촌공원
   여자화장실 비상벨 위치가 상단에만 위치, 응급
   상황 시 하단 설치도 필요/ 부이공원 자동물내림
   설치 및 남자화장실 비상벨 구비 필요
</t>
    <phoneticPr fontId="2" type="noConversion"/>
  </si>
  <si>
    <t>부개2동</t>
    <phoneticPr fontId="2" type="noConversion"/>
  </si>
  <si>
    <t>관내 화단 정비 및 나무 식재</t>
    <phoneticPr fontId="2" type="noConversion"/>
  </si>
  <si>
    <t xml:space="preserve">○ 위치
  - 부흥로 394
  - 동수천로 부평코오롱하늘채~하나어린이집
○ 내용
 - 수협 부개동지점 앞 사거리 화단이 높아 운전자의
   시야를 가려 사고 위험성이 높음
 - 주기적인 화단 정비 추진, 동수천로 인도&amp; 도로변
   사이 화단 꽃 등이 메말라 죽어 있어 잡목을 제거
   하고 사계절 꽃류 등을 식재하여 주민들에게 
   쾌적한 환경 조성 
</t>
    <phoneticPr fontId="2" type="noConversion"/>
  </si>
  <si>
    <t>쾌적하고 안전한 골목길 조성 위한 주차선 표시 &amp; 
주차장 입구 주차 차단봉 설치</t>
    <phoneticPr fontId="2" type="noConversion"/>
  </si>
  <si>
    <t xml:space="preserve">○ 위치: 부흥로 422-10
○ 내용
 - 부개주공7단지&amp;온세계교회 사이 골목길 주차가능
   지역으로 대형버스 등 장기 무단 차량이 많아 한쪽
   면에 ‘주차선’ 표시
- 온세계교회 입구 및 주차장 입구 주차선 표기가
  차량보다 작게 표시 차량규격에 맞게 다시 재표시
  필요/ 주차장입구 주차선 표시 중복으로 인하여
  사고 발생 우려, 주차장 입구 양사이드에 주차
  차단봉 설치
</t>
    <phoneticPr fontId="2" type="noConversion"/>
  </si>
  <si>
    <t>부개2동</t>
    <phoneticPr fontId="2" type="noConversion"/>
  </si>
  <si>
    <t xml:space="preserve">부개서초 통학로 보행 및 안전 정비 </t>
    <phoneticPr fontId="2" type="noConversion"/>
  </si>
  <si>
    <t xml:space="preserve">○ 위치: 부일로 39, 부일로 38 
○ 내용
 - 부개서초등학교 앞 볼라드 1개 교체, 
 - 부개서초등학교 정문 도로 및 씨유부개서초
   인도 정비 필요 
</t>
    <phoneticPr fontId="2" type="noConversion"/>
  </si>
  <si>
    <t>부평1동</t>
    <phoneticPr fontId="2" type="noConversion"/>
  </si>
  <si>
    <t>등하굣길 안전 보행로 조성</t>
    <phoneticPr fontId="2" type="noConversion"/>
  </si>
  <si>
    <t>○ 위치: 부평여고 정문~cu부평동아점 구간
○ 내용
 - 보행이 불편한 보행로의 함몰,블록 돌출, 블록
   유실, 파손, 경사진 곳의 블록 교체 및 정비로
   보행환경 개선
 - 유실된 가로수 보호판 설치로 보행공간 확보</t>
    <phoneticPr fontId="2" type="noConversion"/>
  </si>
  <si>
    <t>부평1동</t>
    <phoneticPr fontId="2" type="noConversion"/>
  </si>
  <si>
    <t>세로형 펜스로 안전 보행환경 조성</t>
    <phoneticPr fontId="2" type="noConversion"/>
  </si>
  <si>
    <t>○ 위치: 부평서초등학교, 부원초등학교
○ 내용
 - 현재 설치되어 있는 가로형 펜스를 세로형 펜스로 
   교체 설치</t>
    <phoneticPr fontId="2" type="noConversion"/>
  </si>
  <si>
    <t>○ 위치: 마장로 24, 마장로 50
○ 내용
 - 부평대주파크빌, 브라운스톤아파트 등 주택밀집
   지역 및 인하항공직업전문학교 등 유동인구가
   많은 곳으로 많은 주민들이 횡단보도를 이용함
 - 신호대기 시간이 2분 20초 정도로 길고, 넘어가는
   해가 뜨거워서 그늘막 설치 필요</t>
    <phoneticPr fontId="2" type="noConversion"/>
  </si>
  <si>
    <t>부평2동</t>
    <phoneticPr fontId="2" type="noConversion"/>
  </si>
  <si>
    <t>희망근린공원내 시설 및 화장실 정비</t>
  </si>
  <si>
    <t xml:space="preserve">○ 위치: 부평동 768-350
○ 내용
 - 노후화장실 철거 및 교체
 - 공원내 놀이시설 바닥철거 및 교체
 - 근린공원 토사물 방지석 교체
 - 노후계단 정비
</t>
  </si>
  <si>
    <t xml:space="preserve">○ 위치: 경인로902번길(사랑밭교회 옆)
○ 내용
 - 노후화된 계단 철거 및 신규공사(손잡이 포함)
 - 밝은 색감 페인트 시공 
 - 논슬립패드설치
</t>
    <phoneticPr fontId="2" type="noConversion"/>
  </si>
  <si>
    <t xml:space="preserve">○ 위치: 경인로818번길
○ 내용
 - 쓰레기 무단투기로 인해 소래산 입구부터 주도로
   까지 옹벽펜스 연장설치
</t>
    <phoneticPr fontId="2" type="noConversion"/>
  </si>
  <si>
    <t>청천1동</t>
    <phoneticPr fontId="2" type="noConversion"/>
  </si>
  <si>
    <t>○ 위치: 청천동 장수산
○ 내용
 - 나무브릿지(약40m) 부터 맑은내도시숲(헬기장) 
   입구 푯말까지 약 500m 구간 야자매트 설치
 - 장수산 맑은내도시숲(구 헬기장) 입구~부평그랑
   힐스 방면 가변길 방부목 재정비
 - 급경사 구역에 추락 방지용 주목 및 두줄 밧줄
   설치</t>
    <phoneticPr fontId="2" type="noConversion"/>
  </si>
  <si>
    <t>반사경 및 회전교차로 안내표지판 설치</t>
  </si>
  <si>
    <t>○ 위치: 세월천로 마장동 주먹고기 앞,
           뫼골공원 앞 Y자형 회전교차로
○ 내용
 - 반사경 설치: 세월천로 마장동 주먹고기 옆
   횡단보도
 - 회전교차로 안내표지판 설치: 뫼골공원 앞 회전
   교차로에 차선유도 및 올바른 회전교차로 이용
   안내판(LED) 설치</t>
    <phoneticPr fontId="2" type="noConversion"/>
  </si>
  <si>
    <t>○ 위치
 - 그랑힐스 게이트 2번 신호등(2개소), 청천1동 행정
   복지센터 삼거리(2개소), 맑은샘 공원 앞(2개소)
○ 내용
 - 넓은 인도에 가려지는 건물이나 가로수가 없어
   직사광선에 노출 그랑힐스 게이트 2번 앞, 청천1동
   행정복지센터 삼거리, 청천마트 앞 공원(청천초 
   출입구)에 무더위 쉼터 그늘막 설치(총 6개)</t>
    <phoneticPr fontId="2" type="noConversion"/>
  </si>
  <si>
    <t xml:space="preserve">○ 위치: 갈산1동 부평북로
          (갈산태화사거리-갈월사거리)
○ 내용
 - 양측보도 240m구간 인도펜스 설치
   (갈산태화사거리 방향)
 - 차도 166m 구간 차선분리대 설치
   (갈월사거리 방향)  </t>
    <phoneticPr fontId="2" type="noConversion"/>
  </si>
  <si>
    <t>산곡3동</t>
    <phoneticPr fontId="2" type="noConversion"/>
  </si>
  <si>
    <t>○ 위치: 산곡동 369-43
○ 내용: 횡단보도 및 차량유도선 긋기</t>
    <phoneticPr fontId="2" type="noConversion"/>
  </si>
  <si>
    <t>갈산2동</t>
    <phoneticPr fontId="2" type="noConversion"/>
  </si>
  <si>
    <t>굴포천 산책로 토사 유실 방지 턱 조성</t>
    <phoneticPr fontId="2" type="noConversion"/>
  </si>
  <si>
    <t>애완동물 동반시 준수사항 안내판 설치</t>
    <phoneticPr fontId="2" type="noConversion"/>
  </si>
  <si>
    <t xml:space="preserve">○ 위치
 - 대월놀이공원, 반월놀이공원, 갈산2동 행정복지
   센터, 상꾸지공원 등 4개소
○ 내용
 - 자전거 거치대 설치한 곳 주변 공기주입기 및 
   에어건 설치를 통한 편리한 산책로 인프라 구축 
   및 자전거 이용 활성화
</t>
    <phoneticPr fontId="2" type="noConversion"/>
  </si>
  <si>
    <t>자전거 공기주입기 및 에어건 설치</t>
    <phoneticPr fontId="2" type="noConversion"/>
  </si>
  <si>
    <t>공원 내 고사 나무 제거 및 나무 식재</t>
    <phoneticPr fontId="2" type="noConversion"/>
  </si>
  <si>
    <t>○ 위치: 
 - 반월놀이공원 ~ 대월놀이공원 산책길
 - 굴포4교 ~ 아주 상가 굴포공원 ~ 대월놀이공원
○ 내용
 - 고사 나무 제거 및 정리, 토지 특성에 맞는 나무
   식재 후 유지 및 관리</t>
    <phoneticPr fontId="2" type="noConversion"/>
  </si>
  <si>
    <t xml:space="preserve">○ 위치: 삼산1동 서부간선수로 일대
○ 내용
 - 산책하는 주민과 애견인의 청결과 편의를 위한
   안내판 설치
</t>
    <phoneticPr fontId="2" type="noConversion"/>
  </si>
  <si>
    <t>겹 벚꽃나무 식재 및 고사나무 정리</t>
  </si>
  <si>
    <t>골목길 볼록거울 설치</t>
    <phoneticPr fontId="2" type="noConversion"/>
  </si>
  <si>
    <t>○ 추진일정: 2025년 5월 5일
○ 사업내용: 부평구 어린이날 축제 내용 개선
○ 추진방법 
  - 다양한 연령이 즐길 수 있는 프로그램 구성
  - 어린이날 축제에 선호하는 프로그램에 대한 사전
    조사 실시
  - 장애인에게 축제를 안내해주는 인력 구성
  - 점자 및 수화를 통한 축제 안내
  - 축제 안내 인력 확충
  - 사전 예약 프로그램 운영시 일부 현장 예약도 
    운영
  - 프로그램별 대기자(대기시간) 표시</t>
    <phoneticPr fontId="2" type="noConversion"/>
  </si>
  <si>
    <t>장애인을 위한 이미용 봉사</t>
    <phoneticPr fontId="2" type="noConversion"/>
  </si>
  <si>
    <t>○ 사업내용
  - 장애인들을 위한 이·미용 봉사 추진
○ 추진방법
  - 관내 장애인시설이나 경로당 등 장애인이 이동할
    수 있는 장소를 섭외하여 희망자 모집 및 선정 후
    이·미용 봉사
○ 소요예산 : 2,000천원
  - 염색약 등 재료비</t>
    <phoneticPr fontId="2" type="noConversion"/>
  </si>
  <si>
    <t>○ 사업 대상 : 부평구 거주 결혼이민자 20명
                   (상·하반기 10명씩) 
○ 사업내용
 - 미술 교실 운영 (10회기*2회 / 총 20회기)
 - 전시회 개최 (1회)</t>
    <phoneticPr fontId="2" type="noConversion"/>
  </si>
  <si>
    <t>청소년기 바람직한 경제활동을 위한 경제캠프 운영</t>
    <phoneticPr fontId="2" type="noConversion"/>
  </si>
  <si>
    <t>○ 제안사유
 - 창원특례시, 구로구 등 지역에서 청소년 사회적
   경제캠프를 진행중이나 부평구 청소년들은 이 
   혜택을 누리지 못하고 있음. 또한 청소년기는 
   올바른 경제관념과 바람직한 경제활동 태도를
   형성하는 것이 중요한 시기임. 
○ 내용 : 청소년 경제캠프로 청소년기 올바른 경제
             관념 구축
  - 관내 11세~19세 청소년 대상으로 SNS 또는 관내
    학교를 통한 홍보 추진</t>
    <phoneticPr fontId="2" type="noConversion"/>
  </si>
  <si>
    <t>청소년 청약·예금·적금 등 금융 교육 실시</t>
    <phoneticPr fontId="2" type="noConversion"/>
  </si>
  <si>
    <t>○ 추진일정: 2025. 11. ~ 12.(학기말)
○ 교육대상: 고등학교 3학년
○ 사업내용
  - 청소년들이 청약·예금·적금이 무엇인지, 안전성·
    수익성·유동성을 고려하고 어떻게 이행하는지에 
    대해 자세히 배울 수 있는 교육 추진</t>
    <phoneticPr fontId="2" type="noConversion"/>
  </si>
  <si>
    <t>삼산1동 신성미소지움 일대 인도 정비사업</t>
    <phoneticPr fontId="2" type="noConversion"/>
  </si>
  <si>
    <t>○ 위치: 수변로 334
○ 내용
  - 건너편 삼산주공아파트 주민과 복지관을 오고
    가는 주민 등 휠체어 이용 장애인이 많은 지역
    으로 보도블록 교체, 가로수 정리 등 인도환경
    개선을 제안함. 
 - 삼산삼거리 횡단보도 대기공간의 볼라드 설치, 
   평탄하게 턱 낮추기 요청. 지난해 제안에도 불구
   하고 수용처리 되지 않아서 다시 제안함.</t>
    <phoneticPr fontId="2" type="noConversion"/>
  </si>
  <si>
    <t>청소년 봉사키트를 이용한 비대면 자원봉사활동</t>
    <phoneticPr fontId="2" type="noConversion"/>
  </si>
  <si>
    <t>○ 사업내용
 - 아동 및 청소년을 대상으로 키트 도구를 활용한
   비대면 자원봉사활동 
 - 학생들이 관심있는 몇 가지 키트를 선택하여 자발
   적으로 참여 
 - 재밌게 제작하는 과정을 영상으로 인증 
 - 관내 어린이집, 장애인시설, 경로당 등에 기부형태
   로 지역에 환원하는 자원봉사활동을 체험</t>
    <phoneticPr fontId="2" type="noConversion"/>
  </si>
  <si>
    <t>부개1동</t>
    <phoneticPr fontId="2" type="noConversion"/>
  </si>
  <si>
    <t>마을 흉물을 마을 선물로</t>
    <phoneticPr fontId="2" type="noConversion"/>
  </si>
  <si>
    <t>○ 위치: 경인로 1050
○ 내용 
  - 흉물스런 화단을 꺠끗하고 예쁜 화단으로 단장</t>
    <phoneticPr fontId="2" type="noConversion"/>
  </si>
  <si>
    <t>백운공원 의자(벤치) 설치</t>
    <phoneticPr fontId="2" type="noConversion"/>
  </si>
  <si>
    <t>○ 위치: 백운공원
○ 내용
 - 공원을 이용하여 운동하는 주민들이 잠시 쉴 수 
   있는 의자(벤치) 설치
 - 기존의 정자(1개) 외 나무그늘이 있는 곳(3군데
   정도 있음)에 벤치를 설치하되 장소가 적절치 
   않을 시 그늘막 벤치로 설치</t>
    <phoneticPr fontId="2" type="noConversion"/>
  </si>
  <si>
    <t>장수산 산책로 야자매트, 추락방지시설 설치 및 방부목 재정비</t>
    <phoneticPr fontId="2" type="noConversion"/>
  </si>
  <si>
    <t>비예산</t>
    <phoneticPr fontId="2" type="noConversion"/>
  </si>
  <si>
    <t>자치문화-9</t>
  </si>
  <si>
    <t>자치문화-13</t>
  </si>
  <si>
    <t>자치문화-15</t>
    <phoneticPr fontId="2" type="noConversion"/>
  </si>
  <si>
    <t>자치문화-16</t>
    <phoneticPr fontId="2" type="noConversion"/>
  </si>
  <si>
    <t>자치문화-17</t>
    <phoneticPr fontId="2" type="noConversion"/>
  </si>
  <si>
    <t>안전교통-1</t>
    <phoneticPr fontId="2" type="noConversion"/>
  </si>
  <si>
    <t>안전교통-2</t>
    <phoneticPr fontId="2" type="noConversion"/>
  </si>
  <si>
    <t>안전교통-4</t>
  </si>
  <si>
    <t>안전교통-7</t>
  </si>
  <si>
    <t>안전교통-8</t>
  </si>
  <si>
    <t>안전교통-12</t>
  </si>
  <si>
    <t>안전교통-13</t>
  </si>
  <si>
    <t>안전교통-14</t>
  </si>
  <si>
    <t>안전교통-15</t>
  </si>
  <si>
    <t>안전교통-16</t>
  </si>
  <si>
    <t>안전교통-17</t>
  </si>
  <si>
    <t>안전교통-19</t>
  </si>
  <si>
    <t>안전교통-23</t>
  </si>
  <si>
    <t>안전교통-24</t>
  </si>
  <si>
    <t>안전교통-25</t>
  </si>
  <si>
    <t>안전교통-26</t>
  </si>
  <si>
    <t>안전교통-27</t>
  </si>
  <si>
    <t>안전교통-29</t>
  </si>
  <si>
    <t>안전교통-32</t>
  </si>
  <si>
    <t>안전교통-34</t>
  </si>
  <si>
    <t>안전교통-42</t>
  </si>
  <si>
    <t>안전교통-43</t>
  </si>
  <si>
    <t>안전교통-44</t>
  </si>
  <si>
    <t>안전교통-47</t>
  </si>
  <si>
    <t>안전교통-48</t>
  </si>
  <si>
    <t>안전교통-49</t>
  </si>
  <si>
    <t>안전교통-51</t>
  </si>
  <si>
    <t>안전교통-59</t>
    <phoneticPr fontId="2" type="noConversion"/>
  </si>
  <si>
    <t>안전교통-61</t>
  </si>
  <si>
    <t>도시관리-1</t>
    <phoneticPr fontId="2" type="noConversion"/>
  </si>
  <si>
    <t>도시관리-2</t>
    <phoneticPr fontId="2" type="noConversion"/>
  </si>
  <si>
    <t>도시관리-5</t>
  </si>
  <si>
    <t>도시관리-6</t>
  </si>
  <si>
    <t>도시관리-13</t>
  </si>
  <si>
    <t>도시관리-14</t>
  </si>
  <si>
    <t>도시관리-17</t>
  </si>
  <si>
    <t>도시관리-18</t>
  </si>
  <si>
    <t>도시관리-19</t>
  </si>
  <si>
    <t>도시관리-20</t>
  </si>
  <si>
    <t>도시관리-21</t>
  </si>
  <si>
    <t>도시관리-23</t>
  </si>
  <si>
    <t>도시관리-24</t>
  </si>
  <si>
    <t>도시관리-25</t>
  </si>
  <si>
    <t>도시관리-26</t>
  </si>
  <si>
    <t>도시관리-28</t>
  </si>
  <si>
    <t>도시관리-30</t>
  </si>
  <si>
    <t>도시관리-31</t>
  </si>
  <si>
    <t>도시관리-33</t>
  </si>
  <si>
    <t>도시관리-35</t>
  </si>
  <si>
    <t>도시관리-36</t>
  </si>
  <si>
    <t>도시관리-37</t>
  </si>
  <si>
    <t>도시관리-38</t>
  </si>
  <si>
    <t>도시관리-39</t>
  </si>
  <si>
    <t>도시관리-44</t>
  </si>
  <si>
    <t>청소년-2</t>
  </si>
  <si>
    <t>청소년-3</t>
  </si>
  <si>
    <t>17개 사업</t>
    <phoneticPr fontId="2" type="noConversion"/>
  </si>
  <si>
    <t>64개 사업</t>
    <phoneticPr fontId="2" type="noConversion"/>
  </si>
  <si>
    <t>44개 사업</t>
    <phoneticPr fontId="2" type="noConversion"/>
  </si>
  <si>
    <t>12개 사업</t>
    <phoneticPr fontId="2" type="noConversion"/>
  </si>
  <si>
    <t>수정반영</t>
    <phoneticPr fontId="2" type="noConversion"/>
  </si>
  <si>
    <t>원안반영</t>
    <phoneticPr fontId="2" type="noConversion"/>
  </si>
  <si>
    <t>즉시반영</t>
    <phoneticPr fontId="2" type="noConversion"/>
  </si>
  <si>
    <r>
      <rPr>
        <sz val="34"/>
        <rFont val="HY헤드라인M"/>
        <family val="1"/>
        <charset val="129"/>
      </rPr>
      <t>2024년도 주민참여예산</t>
    </r>
    <r>
      <rPr>
        <sz val="30"/>
        <rFont val="HY헤드라인M"/>
        <family val="1"/>
        <charset val="129"/>
      </rPr>
      <t>(2025년도 예산반영)</t>
    </r>
    <r>
      <rPr>
        <sz val="34"/>
        <rFont val="HY헤드라인M"/>
        <family val="1"/>
        <charset val="129"/>
      </rPr>
      <t xml:space="preserve"> 제안사업 세부내역</t>
    </r>
    <phoneticPr fontId="3" type="noConversion"/>
  </si>
  <si>
    <t>어린이
예산학교</t>
    <phoneticPr fontId="2" type="noConversion"/>
  </si>
  <si>
    <t>자원봉사자
예산학교</t>
    <phoneticPr fontId="2" type="noConversion"/>
  </si>
  <si>
    <t>다문화가족
예산학교</t>
    <phoneticPr fontId="2" type="noConversion"/>
  </si>
  <si>
    <t>청소년
예산학교</t>
    <phoneticPr fontId="2" type="noConversion"/>
  </si>
  <si>
    <t>청소년
예산학교</t>
    <phoneticPr fontId="2" type="noConversion"/>
  </si>
  <si>
    <t>구 홈페이지</t>
    <phoneticPr fontId="2" type="noConversion"/>
  </si>
  <si>
    <t>○ 위치: 대보로12번길 골목
○ 내용
 - 기존 설치된 도로 반사경 위치 조정 및 추가 설치</t>
    <phoneticPr fontId="2" type="noConversion"/>
  </si>
  <si>
    <t>원안반영
즉시반영</t>
    <phoneticPr fontId="2" type="noConversion"/>
  </si>
  <si>
    <t>삼산교통공원 내 바닥 보수 및 운동기구 사용안내판 교체</t>
    <phoneticPr fontId="2" type="noConversion"/>
  </si>
  <si>
    <t>모두가 즐기는 부평구 어린이날 축제
(부평키즈페스티벌)</t>
    <phoneticPr fontId="2" type="noConversion"/>
  </si>
  <si>
    <t>삼산1동</t>
    <phoneticPr fontId="2" type="noConversion"/>
  </si>
  <si>
    <t>구 홈페이지</t>
    <phoneticPr fontId="2" type="noConversion"/>
  </si>
  <si>
    <t>노후화된 계단철거 및 신규공사</t>
    <phoneticPr fontId="2" type="noConversion"/>
  </si>
  <si>
    <t xml:space="preserve">희망천 도로옹벽펜스 설치 연장 </t>
    <phoneticPr fontId="2" type="noConversion"/>
  </si>
  <si>
    <t>그늘막 설치</t>
    <phoneticPr fontId="2" type="noConversion"/>
  </si>
  <si>
    <t>횡단보도(장제로83번길 3) 경계석 턱 낮춤</t>
    <phoneticPr fontId="2" type="noConversion"/>
  </si>
  <si>
    <t>부평5동 466-2번지 일원 무료주차장 관리 개선</t>
    <phoneticPr fontId="2" type="noConversion"/>
  </si>
  <si>
    <t>부일로(굴다리오거리~부개서초) 도로 정비</t>
    <phoneticPr fontId="2" type="noConversion"/>
  </si>
  <si>
    <t>부일로29번길 도로 정비</t>
    <phoneticPr fontId="2" type="noConversion"/>
  </si>
  <si>
    <t xml:space="preserve">안전한 보행을 위한 횡단보도 선 긋기 및 원활한 
차량 통행을 위한 차량 유도선 긋기 </t>
    <phoneticPr fontId="2" type="noConversion"/>
  </si>
  <si>
    <t>교통사고 예방시설물 (안전펜스)설치</t>
    <phoneticPr fontId="2" type="noConversion"/>
  </si>
  <si>
    <t>무더위 쉼터 그늘막 설치</t>
    <phoneticPr fontId="2" type="noConversion"/>
  </si>
  <si>
    <t>버스정류장 비가림막 및 탄소온열벤치 설치</t>
    <phoneticPr fontId="2" type="noConversion"/>
  </si>
  <si>
    <t>부흥공원 야자매트 교체</t>
    <phoneticPr fontId="2" type="noConversion"/>
  </si>
  <si>
    <t>마을정원 함께 만들어요!!</t>
    <phoneticPr fontId="2" type="noConversion"/>
  </si>
  <si>
    <t>대촌공원 ‘맨발 걷기’ 구역  안내판 설치 및 
황톳길 보완</t>
    <phoneticPr fontId="2" type="noConversion"/>
  </si>
  <si>
    <t>부평2동</t>
    <phoneticPr fontId="2" type="noConversion"/>
  </si>
  <si>
    <t>부평5동</t>
    <phoneticPr fontId="2" type="noConversion"/>
  </si>
  <si>
    <t>부개2동</t>
    <phoneticPr fontId="2" type="noConversion"/>
  </si>
  <si>
    <t>반영</t>
    <phoneticPr fontId="2" type="noConversion"/>
  </si>
  <si>
    <t>즉시
반영</t>
    <phoneticPr fontId="2" type="noConversion"/>
  </si>
  <si>
    <t>반영
여부</t>
    <phoneticPr fontId="2" type="noConversion"/>
  </si>
  <si>
    <t>반영</t>
    <phoneticPr fontId="2" type="noConversion"/>
  </si>
  <si>
    <t>비예산</t>
    <phoneticPr fontId="2" type="noConversion"/>
  </si>
  <si>
    <t>사업부서, 예산부서  검토의견</t>
    <phoneticPr fontId="2" type="noConversion"/>
  </si>
  <si>
    <t>사업부서</t>
    <phoneticPr fontId="2" type="noConversion"/>
  </si>
  <si>
    <t>반영결과</t>
    <phoneticPr fontId="2" type="noConversion"/>
  </si>
  <si>
    <t>체육진흥과</t>
    <phoneticPr fontId="2" type="noConversion"/>
  </si>
  <si>
    <t>자치행정과</t>
    <phoneticPr fontId="2" type="noConversion"/>
  </si>
  <si>
    <t>아동복지과</t>
    <phoneticPr fontId="2" type="noConversion"/>
  </si>
  <si>
    <t>여성가족과</t>
    <phoneticPr fontId="2" type="noConversion"/>
  </si>
  <si>
    <t>평생교육과</t>
    <phoneticPr fontId="2" type="noConversion"/>
  </si>
  <si>
    <t>도로과,
공원녹지과</t>
    <phoneticPr fontId="2" type="noConversion"/>
  </si>
  <si>
    <t>교통행정과</t>
    <phoneticPr fontId="2" type="noConversion"/>
  </si>
  <si>
    <t>도로과</t>
    <phoneticPr fontId="2" type="noConversion"/>
  </si>
  <si>
    <t>주차지도과</t>
    <phoneticPr fontId="2" type="noConversion"/>
  </si>
  <si>
    <t>교통행정과,
도로과</t>
    <phoneticPr fontId="2" type="noConversion"/>
  </si>
  <si>
    <t>공원녹지과</t>
    <phoneticPr fontId="2" type="noConversion"/>
  </si>
  <si>
    <t>공원녹지과,
도로과</t>
    <phoneticPr fontId="2" type="noConversion"/>
  </si>
  <si>
    <t>공원녹지과</t>
    <phoneticPr fontId="2" type="noConversion"/>
  </si>
  <si>
    <t>도시재생과</t>
    <phoneticPr fontId="2" type="noConversion"/>
  </si>
  <si>
    <t>2025년 예산</t>
    <phoneticPr fontId="2" type="noConversion"/>
  </si>
  <si>
    <t>예산액</t>
    <phoneticPr fontId="2" type="noConversion"/>
  </si>
  <si>
    <t>부서추진사항</t>
    <phoneticPr fontId="2" type="noConversion"/>
  </si>
  <si>
    <t>추진현황</t>
    <phoneticPr fontId="2" type="noConversion"/>
  </si>
  <si>
    <t>추진율</t>
    <phoneticPr fontId="2" type="noConversion"/>
  </si>
  <si>
    <t>집행액</t>
    <phoneticPr fontId="2" type="noConversion"/>
  </si>
  <si>
    <t>담당자
(연락처)</t>
    <phoneticPr fontId="2" type="noConversion"/>
  </si>
  <si>
    <t>(단위:천원)</t>
    <phoneticPr fontId="2" type="noConversion"/>
  </si>
  <si>
    <t>도로과</t>
    <phoneticPr fontId="2" type="noConversion"/>
  </si>
  <si>
    <t>○ '24. 8. 6. 그늘막 6개소 설치 완료</t>
    <phoneticPr fontId="2" type="noConversion"/>
  </si>
  <si>
    <t>전우석
(6835)</t>
  </si>
  <si>
    <t>○ '24. 6. 27. 설치완료</t>
  </si>
  <si>
    <t>염유진
(6837)</t>
  </si>
  <si>
    <t>○ '24. 8. 21. 설치 완료</t>
  </si>
  <si>
    <t>양희구
(6834)</t>
  </si>
  <si>
    <t>○ '24. 4. 26. 설치 완료</t>
  </si>
  <si>
    <t>김동수
(6836)</t>
  </si>
  <si>
    <t>○ 해당 위치와 인접한 갈산2동 행정복지센터 및 갈산역에 수동식 자전거 공기주입기를 신형으로 교체 설치함</t>
    <phoneticPr fontId="2" type="noConversion"/>
  </si>
  <si>
    <t>신상은
(6716)</t>
  </si>
  <si>
    <t>안다빈
(6753)</t>
  </si>
  <si>
    <t>○ 2024. 6월 마장동 주먹고기(세월천로 117) 앞 도로반사경 설치 완료
○ 2024. 6월 회전교차로+양보 표지판 3개 설치 완료</t>
  </si>
  <si>
    <t>김라희
(6718)
신상은
(6716)</t>
  </si>
  <si>
    <t>김라희
(6718)
이홍현
(6844)</t>
    <phoneticPr fontId="2" type="noConversion"/>
  </si>
  <si>
    <t>○ 2024. 7월 부광중학교 사거리 4개 횡단보도 활주로형 횡단보도(LED 표지병) 설치 완료</t>
  </si>
  <si>
    <t>○ '24. 4. 19. 설치 완료</t>
    <phoneticPr fontId="2" type="noConversion"/>
  </si>
  <si>
    <t>[교통행정과]
○ 2024. 5월 안전펜스 정비 및 야간 시인성 강화를 위한 보조 시선유도봉 설치 완료
[도로과]
○ 부개서초등학교 부근, 보행등기구 방향 조정 조치함</t>
    <phoneticPr fontId="2" type="noConversion"/>
  </si>
  <si>
    <t>정대성
(8682)
김이정
(6996)</t>
  </si>
  <si>
    <t>조정익
(6983)</t>
  </si>
  <si>
    <t>이정훈
(6976)</t>
  </si>
  <si>
    <t>○ '24년 장수산 무장애나눔길 조성이 이뤄짐에 따라 제안사업에 취지인 장수산 등산로 개선 요청 제안취지가 반영 완료됨.</t>
    <phoneticPr fontId="2" type="noConversion"/>
  </si>
  <si>
    <t>○ 추진실적: 환경정비(2024. 7.), 마사토 포설(2024. 8.), 흙먼지털이기 설치(2024. 12.)</t>
    <phoneticPr fontId="2" type="noConversion"/>
  </si>
  <si>
    <t xml:space="preserve">○ 노후 경계목 철거 및 신규 설치 완료(2024. 6. ~ 12.)
</t>
    <phoneticPr fontId="2" type="noConversion"/>
  </si>
  <si>
    <t>한승훈
(8824)</t>
  </si>
  <si>
    <t>○ 배선용차단기, 누전차다닉 교체 및 설치로 전기사용을 위한 별도 회로 분리 완료</t>
    <phoneticPr fontId="2" type="noConversion"/>
  </si>
  <si>
    <t>정영범
(6972)</t>
  </si>
  <si>
    <t>○ 계단 및 난간 설치 완료(2024. 6.)</t>
    <phoneticPr fontId="2" type="noConversion"/>
  </si>
  <si>
    <t>이시언
(6973)</t>
  </si>
  <si>
    <t>○ 벤치 설치완료(2024. 7.)</t>
    <phoneticPr fontId="2" type="noConversion"/>
  </si>
  <si>
    <t>○ PE경계목 설치완료(2024. 6. 5.)</t>
    <phoneticPr fontId="2" type="noConversion"/>
  </si>
  <si>
    <t>최우성
(7454)</t>
    <phoneticPr fontId="2" type="noConversion"/>
  </si>
  <si>
    <t>반영</t>
    <phoneticPr fontId="2" type="noConversion"/>
  </si>
  <si>
    <t>안전교통-20</t>
    <phoneticPr fontId="2" type="noConversion"/>
  </si>
  <si>
    <t>산곡2동</t>
    <phoneticPr fontId="2" type="noConversion"/>
  </si>
  <si>
    <t>걷고 싶은 철길정원 산책길 만들기</t>
  </si>
  <si>
    <t xml:space="preserve">○ 위치: 부흥로 인도(뉴서울2차 아파트 방음벽 쪽)
           산책로
○ 내용
  - 문구 변경 가능한 로고젝터 설치
  - 방음벽 미디어아트 설치
</t>
  </si>
  <si>
    <t>도시경관과</t>
    <phoneticPr fontId="2" type="noConversion"/>
  </si>
  <si>
    <t>수정반영</t>
    <phoneticPr fontId="2" type="noConversion"/>
  </si>
  <si>
    <t>배선한
(3116)</t>
  </si>
  <si>
    <t>최동옥
(7454)</t>
    <phoneticPr fontId="2" type="noConversion"/>
  </si>
  <si>
    <t>비예산</t>
    <phoneticPr fontId="2" type="noConversion"/>
  </si>
  <si>
    <t>조예원
(6447)</t>
  </si>
  <si>
    <t>김소양
(1383)</t>
    <phoneticPr fontId="2" type="noConversion"/>
  </si>
  <si>
    <t>결혼이민자 심리, 정서, 지원사업
'결혼이민자 힐링그림교실'</t>
    <phoneticPr fontId="2" type="noConversion"/>
  </si>
  <si>
    <t>손현아
(7443)</t>
  </si>
  <si>
    <t>박준영
(6834)</t>
  </si>
  <si>
    <t>최우성
(6836)</t>
  </si>
  <si>
    <t>○ 2024. 8. : 부영로189번길 삼거리 횡단보도 앞 그늘막 설치 완료</t>
  </si>
  <si>
    <t>양희구
(6832)</t>
  </si>
  <si>
    <t>공원녹지과</t>
  </si>
  <si>
    <t>공원녹지과</t>
    <phoneticPr fontId="2" type="noConversion"/>
  </si>
  <si>
    <t>이은지
(6812)</t>
  </si>
  <si>
    <t>이선호
(6772)</t>
  </si>
  <si>
    <t>유선명
(6722)
김도빈
(6723)</t>
  </si>
  <si>
    <t>○ 2024년 3월 : 노상주차장 4면 신설 및 안전지대 구획
○ 2025년 1월 : 안전지대 내 시선유도봉 설치</t>
  </si>
  <si>
    <t>김도빈
(6723)</t>
  </si>
  <si>
    <t>○ 2024년 6월 : CCTV 8대 설치
○ 2025년 1월 : 주차장 이용 안내판 설치</t>
    <phoneticPr fontId="2" type="noConversion"/>
  </si>
  <si>
    <t>허원
(6715)</t>
  </si>
  <si>
    <t>○ 2024. 11월 해당구간 방호울타리 설치 완료(114m)</t>
  </si>
  <si>
    <t>허경미
(6713)</t>
  </si>
  <si>
    <t>조애림
(6716)</t>
  </si>
  <si>
    <t>○ 2025. 1. 24. 탈착형 바람막이 설치 완료
    [동암사거리(40001), 동암북부역(40035)]
○ 2025. 2 .18. 고정형 바람막이 설치 완료
    [종근당(40005)]</t>
    <phoneticPr fontId="2" type="noConversion"/>
  </si>
  <si>
    <t xml:space="preserve"> ○ 위    치 : 세월천로 81번길
 ○ 사업기간 : 2025. 1. 1.~ 3. 15.
 ○ 검토의견 및 사업내용
   - 열선설치 검토한 바 설치비용 4.4억으로 추정되어
     재정여건 상 설치에 어려움이 있고 도로 지하시설물
     유지를 위한 굴착 행위로 열선 유지관리에 곤란한 점
     등 문제점이 많은바
   - 구 재정여건, 유지관리 및 현장여건등을 감안한 
     이동식 염수분사장치를 임차설치하여 제설작업을
     시행함.
 ○ 추진실적 및 계획
   - 2025. 1. 1. ~ 3. 15.: 이동식 염수분사장치 임차용역 시행</t>
    <phoneticPr fontId="2" type="noConversion"/>
  </si>
  <si>
    <t>김이정
(6996)</t>
  </si>
  <si>
    <t>박초롱
(6993)</t>
  </si>
  <si>
    <t>0%
100%</t>
    <phoneticPr fontId="2" type="noConversion"/>
  </si>
  <si>
    <t>김이정
(6996)
전우석
(6835)</t>
    <phoneticPr fontId="2" type="noConversion"/>
  </si>
  <si>
    <t>0
4,545</t>
    <phoneticPr fontId="2" type="noConversion"/>
  </si>
  <si>
    <t>수정반영</t>
  </si>
  <si>
    <t xml:space="preserve">한승훈
(6995)
이정훈
(6976)
</t>
  </si>
  <si>
    <t>○ '25. 3월 계양공원사업소 수목 보식 완료</t>
  </si>
  <si>
    <t>비예산</t>
  </si>
  <si>
    <t>김지선
(6994)</t>
  </si>
  <si>
    <t>○ 기존 도로의 융기 부분 단근 및 보도 평탄화 작업으로 통행상 위험이 없도록 조치하였음.
○ 친환경 야자매트 활용하여 뿌리부분 보호 덮개 설치 완료</t>
  </si>
  <si>
    <t>○ 2025년 제103회 어린이날 축제 '부평에서 놀래!'
 - 아동이 주체가 되어 행사의 기획과 진행에 참여함으로써 아동이 중심이 되는 아동친화적 축제 진행
 · 블랙라이트 인형극
 · 아동권리헌장낭독, 퍼즐퍼포먼스, '아동이 꿈꾸는 부평' 의견서 전달
 · 유니세프 아동친화도시 인증 기념 현판 제막
 · 아동권리 영화상영 및 프리뷰 : 토이스토리2
 · 아동참여위원회 기획 부스 운영: 느린우체통, 아동권리 색칠북 활동 및 포토존 운영, 아동권리 캠페인</t>
  </si>
  <si>
    <t>안미연(5064)</t>
  </si>
  <si>
    <t>류연주
(6833)</t>
  </si>
  <si>
    <t xml:space="preserve">○2025.4월 : 인도 위 화단 정비 완료
 </t>
  </si>
  <si>
    <t>○ 2025. 6. 22. 2025년 버스정류소 냉온열의자 설치 완료</t>
  </si>
  <si>
    <t>○ 2024. 6월 갈산태화사거리~갈월사거리 구간
    무단횡단금지대 설치 완료(204m)
○ 2025. 5월 서부사료~골프존파크 구간
    보행자방호울타리 설치 완료(105m)</t>
  </si>
  <si>
    <t>○ 해당정류장은 구형 쉘터로 바람막이가 부착된 밀폐형 신형
    쉘터로 교체하려 했으나 상가협의가 원활히 진행되지 않아
    축소형A(반전형) 신형쉘터로 교체 2025. 5월 교체 완료
○ 2025년 버스정류소 냉온열의자 설치 대상지로 검토 하였으
    나 해당 지역은 지중화 구간으로 전기연결함과의 거리가 약 
    130m이상 굴착필요(아스팔트 구간 추가)로 인해 전기인입
    비용이 약 8,000천원으로 평균 전기인입비용 1,500천원에
    비해 과도한 예산이 소요됨에 따라 설치가 어려움</t>
  </si>
  <si>
    <t>○ 2025. 6월 기존 설치 반사경 각도 조정 및 도로반사경 추가
    설치 완료</t>
  </si>
  <si>
    <t>부개산 등산로 안전시설 및 노후시설 개보수</t>
  </si>
  <si>
    <t xml:space="preserve">○ 위치: 부개산 등산로 입구
○ 내용
 - 부개산 등산로 4지점, 신성미소지움아파트 1지점,
   해링턴플레이스 아파트 1지점 정비
</t>
  </si>
  <si>
    <t>○ '25. 2월~4월: 야자매트 설치 완료</t>
  </si>
  <si>
    <t>[공원녹지과]
○ '25. 6월: 화단 설치 및 관목류 식재 완료</t>
  </si>
  <si>
    <t>○ '25. 5월 안내판 정비 및 세족시설 설치
○ '25. 6월 맨발걷기길 마사토 추가 포설</t>
  </si>
  <si>
    <t>○ '24. 10월 자동물내림장치 설치 완료
○ '25. 4월 화장실 비상벨 설치 완료</t>
  </si>
  <si>
    <t>○ '25. 4월 고사목 제거 완료</t>
  </si>
  <si>
    <t>○ 25년 1월 야외운동기구 9개 교체 완료
   *기존 10개 중 1개는 상태가 양호하여 9개 교체만 사업내용에 포함
○ 25년 4월 야외운동기구 바닥 포장재(코르크) 시공 완료</t>
  </si>
  <si>
    <t xml:space="preserve"> ○ 위    치 : 수변로 334 일원(삼산2동)                             
 ○ 사업기간 : 2025. 4. ~ 6.
 ○ 사업내용 : 보도재포장(A= 3,484㎡) 등
 ○ 추진실적 및 계획
   - 2024. 8.  2.: 보도정비공사 추진계획 수립
   - 2024. 9. 30.: 특별조정교부금 교부
   - 2025. 3. 24.: 입찰 공고
   - 2025. 4. ~ 6.: 공사 착공 및 준공</t>
  </si>
  <si>
    <t xml:space="preserve">   - 25. 5. 9. ~ 7. 18. : 힐링그림교실 1기 운영(11명, 10회)</t>
  </si>
  <si>
    <t xml:space="preserve">   - 25. 9. 22. ~ 9. 26. : 작품전시회 개최</t>
  </si>
  <si>
    <t>최경우
(6532)</t>
    <phoneticPr fontId="2" type="noConversion"/>
  </si>
  <si>
    <t>김현식
(6982)</t>
    <phoneticPr fontId="2" type="noConversion"/>
  </si>
  <si>
    <t>○ '25년  10월: 계양공원 사업소 수목 신청
○ '25. 10월~11월: 수목 수령 및 식재 예정</t>
    <phoneticPr fontId="2" type="noConversion"/>
  </si>
  <si>
    <t>○ 2024. 8. : 마장로50 횡단보도 앞 그늘막 설치 완료</t>
  </si>
  <si>
    <t>완료사업</t>
    <phoneticPr fontId="2" type="noConversion"/>
  </si>
  <si>
    <t>추진중</t>
    <phoneticPr fontId="2" type="noConversion"/>
  </si>
  <si>
    <t>100%
100%</t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</si>
  <si>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[수정반영 : 체육진흥과]</t>
    </r>
    <r>
      <rPr>
        <sz val="18"/>
        <color theme="1"/>
        <rFont val="맑은 고딕"/>
        <family val="3"/>
        <charset val="129"/>
        <scheme val="minor"/>
      </rPr>
      <t xml:space="preserve">
○ 현장확인 결과, 야외운동기구 10점 설치되어 있으며 노후화로 인하여 운동기구
    부식, 안내판 색바램 등 문제가 있어 전면적인  운동기구 교체 및 바닥 공사가
    필요한 상황으로 판단됨 
○ 소요예산 : 45,000천원 
   - 운동기구 3,000천원 × 10개 = 30,000천원
   - 바닥공사 15,000천원 × 1식 = 15,000천원</t>
    </r>
    <phoneticPr fontId="2" type="noConversion"/>
  </si>
  <si>
    <r>
      <t>[원안반영 : 자치행정과]
○ 현황</t>
    </r>
    <r>
      <rPr>
        <sz val="18"/>
        <color theme="1"/>
        <rFont val="맑은 고딕"/>
        <family val="3"/>
        <charset val="129"/>
        <scheme val="minor"/>
      </rPr>
      <t xml:space="preserve">
  - 부평구자원봉사센터 청소년봉사단(중학생) 운영 중이며 부평구립 갈산도서관에서
    ‘책 읽어주세요’ 프로그램 월 2회 활동중
  - 2024. 05. 22. 삼산고등학교 자원봉사 시범학교 업무협약 진행</t>
    </r>
    <r>
      <rPr>
        <b/>
        <sz val="18"/>
        <color theme="1"/>
        <rFont val="맑은 고딕"/>
        <family val="3"/>
        <charset val="129"/>
        <scheme val="minor"/>
      </rPr>
      <t xml:space="preserve">
○ 검토내용
 </t>
    </r>
    <r>
      <rPr>
        <sz val="18"/>
        <color theme="1"/>
        <rFont val="맑은 고딕"/>
        <family val="3"/>
        <charset val="129"/>
        <scheme val="minor"/>
      </rPr>
      <t xml:space="preserve"> - 저조한 학생 청소년 자원봉사활동 활성화가 필요함
  - 다양한 키트 도구 제작을 선택하여 자발적으로 참여 할 수 있도록 홍보
  - 자원봉사 시범학교 업무협약을 진행한 삼산고등학교와 연계하여 프로그램 진행
    논의 </t>
    </r>
    <phoneticPr fontId="2" type="noConversion"/>
  </si>
  <si>
    <t>○ 사업기간 : 2025년 4월~11월
○사업내용 : 비대면 봉사활동을 통한 다양한 봉사활동 영역 확장, 청소년 프로그램 운영을 통한 고정 활동처 제공 및 활성화 도모
○ 추진내용
 - 3/31 : 부평고 자원봉사 시범학교 및 업무협약 관련 안내 및 방문 일정 조율
 - 4/8 : 부평고 자원봉사 시범학교 및 업무협약 관련 일정조율, 청소년 봉사활동 논의 
 - 6/25: 부평고 시범학교 지정 및 업무협약 체결
 - 8/18: 시범학교 대상 비대면 봉사활동 활동일자 협의
 - 8/28: 원활한 비대면 자원봉사 활동 추진 및 자원봉사 활설화를 위한 청소년 공모사업 안내
 - 9/1~9.12: 시범학교 대상 공모사업 접수 및 3개동아리 선정
 - 9~11월: 청소년 공모사업 프로그램 진행 중 
○ 향후계획 
 - 11~12월 : 자원봉사 시범학교(삼산고,부평고) 대상 청소년 DIY키트 비대면 자원봉사 활동 진행 예정</t>
    <phoneticPr fontId="2" type="noConversion"/>
  </si>
  <si>
    <r>
      <t xml:space="preserve">[수정반영 : 아동복지과]
</t>
    </r>
    <r>
      <rPr>
        <sz val="18"/>
        <color theme="1"/>
        <rFont val="맑은 고딕"/>
        <family val="3"/>
        <charset val="129"/>
        <scheme val="minor"/>
      </rPr>
      <t xml:space="preserve">○ 다양한 연령 대상 프로그램 및 사전 의견 청취
 - 2024년 어린이날 축제 추진 시 ‘부평구 아동참여위원회’가 바라는 축제 프로그램의
   의견을 반영하여 ‘부평구 아동친화도시’ 부스를 운영 한 바 있음.
 - 2025년 어린이날 축제 추진 시에는 다양한 연령의 아동 의견을 반영하기 위하여
   사전에 연령별 아동 및 보호자(영유아) 대상 설문조사 등을 통해 의견을 청취하여
   축제 프로그램 구성 시 반영할 수 있도록 추진하겠음.
○ 장애인을 위한 추가 안내 방안 검토
 - 축제 안내 인력을 통해 장애 여부와 상관없이 축제에 참여한 모든 아동이 최대한 
   참여할 수 있도록 안내하고 있으나, 장애 아동을 위한 추가 안내 방안을 검토하겠음.
○ 소요예산 : 18,000천원
</t>
    </r>
    <phoneticPr fontId="2" type="noConversion"/>
  </si>
  <si>
    <r>
      <t xml:space="preserve">[수정반영 : 자치행정과]
</t>
    </r>
    <r>
      <rPr>
        <sz val="18"/>
        <color theme="1"/>
        <rFont val="맑은 고딕"/>
        <family val="3"/>
        <charset val="129"/>
        <scheme val="minor"/>
      </rPr>
      <t>○ 현황
  - 부평구장애인종합복지관 월 1회 대상자 1명 이·미용 서비스 진행중(대상자 자택
    방문 서비스)
  - 부평2동 김은숙 봉사자, 홍미숙 봉사자 이·미용 봉사활동 중
○ 검토내용
  - 대한미용사회 부평구지회 자문결과 이·미용 봉사 활동은 헤어 커트만 가능하며
    염색 및 파마 서비스는 소요시간, 기자재 등 현실적으로 불가능하다고 답변을 받음.
  - 부평구장애인종합복지관 또한 같은 문제로 헤어 커트 서비스만 진행 중
  - 대한미용사회 부평구지회와 협력하여 장애인 대상 이·미용 (커트) 서비스 가능</t>
    </r>
    <phoneticPr fontId="2" type="noConversion"/>
  </si>
  <si>
    <t>○ 사업기간 : 2025년 3월~11월
○ 사업내용 : 장애인 시설 및 기관 방문하여 이미용 서비스 제공, 이미용 재능봉사자 활동 지원을 통한 전문영역 봉사자의 지속적 관리 추진
○ 추진내용
 - 3/20: 재능봉사자 모집위한 대한미용사협회 방문(이미용사 재능기부 업무협업 및 단체 관리 등록 안내 등)
 - 4/10: 활동처 논의를 위한 인천광명원 방문, 협약 논의
 - 4/15: 활동 진행상황 공유를 위한 대한미용사협회 방문
 - 5/29: 프로그램 참여를 위한 인천광명원 협약
 - 3월~9월: 월1회 이미용봉사활동(총7회 35명 수혜인원 173명)
○ 향후계획
 - 10월~11월 :장애인을 위한 이미용봉사활동 프로그램 진행
 - 원활한 추진을 위한 모니터링을 통한 소모품 등 활동 물품 지원</t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</si>
  <si>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 xml:space="preserve">[원안반영:여성가족과]
</t>
    </r>
    <r>
      <rPr>
        <sz val="18"/>
        <color theme="1"/>
        <rFont val="맑은 고딕"/>
        <family val="3"/>
        <charset val="129"/>
        <scheme val="minor"/>
      </rPr>
      <t>○ 관내 결혼이민자의 취업지원 분야뿐만 아니라 심리·정서적 분야의 사업도 필요할
    것으로 사료되어 부평구 다문화가족지원센터와 협의 후, 2025년 부평구 다문화
    가족 지원 사업에 반영하고자 함.
○ 소요예산 : 10,000천원</t>
    </r>
    <phoneticPr fontId="2" type="noConversion"/>
  </si>
  <si>
    <t>○ 사업기간 : 2025. 3. ~ 11. 
○ 사업내용 : 부평구 거주 결혼이민자(20명) 상·하반기
                  미술 교육 운영
 ○ 추진사항
   - 25. 5. 9. ~ 7. 18. : 힐링그림교실 1기 운영(11명, 10회)
   - 25. 8. 4. ~  9. 8. : 힐링그림교실 2기 운영(12명, 10회)
   - 25. 9. 22. ~ 9. 26. : 작품전시회 개최
                            (부평구청 미술전시관 굴포갤러리)</t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</si>
  <si>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[수정반영 : 평생교육과]</t>
    </r>
    <r>
      <rPr>
        <sz val="18"/>
        <color theme="1"/>
        <rFont val="맑은 고딕"/>
        <family val="3"/>
        <charset val="129"/>
        <scheme val="minor"/>
      </rPr>
      <t xml:space="preserve">
○ 추진기관 : 부평구청소년꿈나래터
○ 추진시기 : 2025. 4. ~ 11. 
○ 사업대상 : 관내 11 ~ 19세 청소년(연령별 교육과정 차별화)
○ 사업내용
  - (이론) 시민으로서 경제 관념과 소비 행태의 중요성 교육
  - (이론) 자유시장 및 경제 질서에 대한 이해 및 자본주의의 탄생
  - (이론) 청소년기 소비 행태와 경제 관념의 중요성
  - (실습) 시장(마켓) 놀이를 통한 시장 경제 질서 이해 및 활동
  - (실천) 경제·금융 관련 보드게임을 통한 경제 관념 실천 활동
○ 소요예산 : 5,000천원
   - 강사비  150,000원 × 5회차 × 5회 = 3,750천원(1회차당 2시간 기준) 
   - 행사운영비 50,000원 × 5회차 × 5회 = 1,250천원(교구재 구입 등)</t>
    </r>
    <phoneticPr fontId="2" type="noConversion"/>
  </si>
  <si>
    <t>○ 사업내용: 청소년 예산학교 이론 및 실습교육 
○ 사업기간: 25년 7월 ~ 12월 추진예정
○ 추진실적: 관내 희망 청소년대상 4회 34명
○ 추진계획: 10월~11월 각 1회 추가 예정</t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</si>
  <si>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 xml:space="preserve">[수정반영 : 평생교육과] </t>
    </r>
    <r>
      <rPr>
        <sz val="18"/>
        <color theme="1"/>
        <rFont val="맑은 고딕"/>
        <family val="3"/>
        <charset val="129"/>
        <scheme val="minor"/>
      </rPr>
      <t xml:space="preserve">
1. 검토의견
○ 청소년들의 경제 및 금융에 대한 교육은 건전한 직업관 및 경제관 형성에 도움이
    될 수 있을 것으로 청소년을 대상으로 프로그램 추진이 가능할 것으로 검토함.
○ 다만 제안의 추진방법 중 독립 시뮬레이션 등 일부 내용은 교육과정 진행상 한계가
    있어, 프로그램 추진 시 학습자의 이해도 및 프로그램 진행 정도에 따라 유연하게
    반영할 필요가 있음.
2. 추진개요
○ 추진기관 : 부평구청소년수련관
○ 추진시기 : 2025. 11. ~ 12. 
○ 사업대상 : 관내 고등학교 3학년
○ 사업내용 : 금융지식 등 경제교육 및 모의주식투자대회 운영
○ 소요예산 : 9,000천원</t>
    </r>
    <phoneticPr fontId="2" type="noConversion"/>
  </si>
  <si>
    <t>○ 사업내용: 청소년 모의주식투자 활동
○ 사업기간: 25년 4월 ~11월
○ 추진실적: 2회, 232명(5/2, 산곡중학교, 7/17 부흥중학교)                
○ 추진계획: 1회(10월 청소년수련관)</t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</si>
  <si>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[수정(일부)반영 : 도로과]</t>
    </r>
    <r>
      <rPr>
        <sz val="18"/>
        <color theme="1"/>
        <rFont val="맑은 고딕"/>
        <family val="3"/>
        <charset val="129"/>
        <scheme val="major"/>
      </rPr>
      <t xml:space="preserve">
○ 현장확인 결과 보도 설치 후 10년 이상 경과하여 노후한 상태로 정비가 필요할
    것으로 판단되어 2025년 예산에 반영하여 정비하고자 하며, 같은 노선내 노후된
    보도인 부원초까지 연장하여 정비하는 것이 타당할 것으로 사료됨
</t>
    </r>
    <r>
      <rPr>
        <b/>
        <sz val="18"/>
        <color theme="1"/>
        <rFont val="맑은 고딕"/>
        <family val="3"/>
        <charset val="129"/>
        <scheme val="major"/>
      </rPr>
      <t>[수정반영 : 공원녹지과]</t>
    </r>
    <r>
      <rPr>
        <sz val="18"/>
        <color theme="1"/>
        <rFont val="맑은 고딕"/>
        <family val="3"/>
        <charset val="129"/>
        <scheme val="major"/>
      </rPr>
      <t xml:space="preserve">
○ 보호틀 및 보호판 설치 시 기존 도로 폭 1.5m 미만으로 축소되며 보행자 유효
    보도폭 확보가 불가능함. 추후 뿌리의 추가 융기시 도로 한가운데 보호판이 들리는
    사고 및 위험 발생이 증가할 것으로 사료됨
○ 다만, 기존 도로의 융기부분 단근 및 보도 평탄화 작업으로 통행상 위험이 없도록
    조치하겠음. 해당 위치에 보호판 대비 안전도가 높은 친환경 야자매트를 사용하여
    뿌리부분 보호 덮개로 사용 및 기존 단차 제할 계획이며, 수시 정비를 통해 해당 
    구간 순차적으로 정비해 나가겠음</t>
    </r>
    <phoneticPr fontId="2" type="noConversion"/>
  </si>
  <si>
    <t>[도로과]
  ○ 위      치: 부평여고 정문~cu부평동아점 구간
  ○ 사업기간: 2025. 4. ~ 7.
  ○ 사업내용: 보도재포장 A=790㎡
  ○ 추진실적
    - 2025. 2.: 특별조정교부금 신청
    - 2025. 3.: 특별조정교부금 교부
    - 2025. 4.: 현장조사 및 공사설계
    - 2025. 5.: 행정절차 진행(일상감사 및 계약의뢰 등) 
    - 2025. 5.: 공사 착공
    - 2025. 8.: 공사 준공
[공원녹지과]
 ○ 도로과 공사 후 보호판 작업 예정 
     - 2025. 9. : 보호판설치완료</t>
    <phoneticPr fontId="2" type="noConversion"/>
  </si>
  <si>
    <t>박준영
(6834)
박초롱
(6993)</t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</si>
  <si>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[수정반영 : 교통행정과]</t>
    </r>
    <r>
      <rPr>
        <sz val="18"/>
        <color theme="1"/>
        <rFont val="맑은 고딕"/>
        <family val="3"/>
        <charset val="129"/>
        <scheme val="major"/>
      </rPr>
      <t xml:space="preserve">
○ 보행자방호울타리는 차량이 도로밖으로 벗어남을 방지하고 보행자를 차량으로부터
    보호하기 위하여 보도 등에 설치하는 시설로 부원초교 정문 구간에 설치된 방호
    울타리의 경우 훼손 및 노후 상태가 양호하여 교체 대상이 아닌 것으로 판단됨
○ 안전펜스를 넘는 이린이들에 대한 주의 당부 및 계도를 위해 녹색 어머니연합회 
    주관, 스쿨존 캠페인 및 노인일자리사업으로 추진하는 학교안전지킴이(하교시간)와
    은빛보안관(등교시간)사업을 통해 안전 사고에 대한 개선이 될 수 있도록 해당 
    학교에 '등하굣길 보행안전 지도 강화 요청' 공문을 기 발송함 
(최종 검토사항)
○ 부원초교 어린이보호구역 내 방호울타리 미설치구간(약200m)이 존재하는 바, 
    미설치된 구간에 대한 방호울타리를 추가 설치하여 수정 반영코자 함.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</si>
  <si>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[수정반영 : 도로과]</t>
    </r>
    <r>
      <rPr>
        <sz val="18"/>
        <color theme="1"/>
        <rFont val="맑은 고딕"/>
        <family val="3"/>
        <charset val="129"/>
        <scheme val="major"/>
      </rPr>
      <t xml:space="preserve">
○ 마장로 24 해피트리아파트 앞 횡단보도는 주민 의견 검토 결과 그늘막 설치 시
    상가 간판을 가려 설치를 강하게 반대하여 그늘막 설치 불가
○ 마장로 50 인하항공직업전문학교 앞 횡단보도는 여름철 교통신호 대기 시 폭염을
    대피할 수 있는 그늘막 1개소 설치하여 폭염으로부터 안전한 환경을 조성하겠음.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</si>
  <si>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도로과]</t>
    </r>
    <r>
      <rPr>
        <sz val="18"/>
        <color theme="1"/>
        <rFont val="맑은 고딕"/>
        <family val="3"/>
        <charset val="129"/>
        <scheme val="minor"/>
      </rPr>
      <t xml:space="preserve">
○ 도로 정비를 요청한 부일로 구간을 현장확인한 결과 10년 이상 노후된 도로로 
   노면이 불규칙하고 포트홀, 갈라짐 등의 현상으로 도로의 재포장이 필요할 것으로
   판단되어 2025년 예산을 확보하여 도로재포장을 시행하고자 함.</t>
    </r>
    <phoneticPr fontId="2" type="noConversion"/>
  </si>
  <si>
    <r>
      <t xml:space="preserve">  ○ 위      치: 부일로 1 ~ 부일로 29
  ○ 사업기간: 2024. 10.
  ○ 사업내용: 도로재포장 A=3,200</t>
    </r>
    <r>
      <rPr>
        <sz val="18"/>
        <color theme="1"/>
        <rFont val="맑은 고딕"/>
        <family val="3"/>
        <charset val="129"/>
      </rPr>
      <t>㎡</t>
    </r>
    <r>
      <rPr>
        <sz val="18"/>
        <color theme="1"/>
        <rFont val="맑은 고딕"/>
        <family val="3"/>
        <charset val="129"/>
        <scheme val="major"/>
      </rPr>
      <t xml:space="preserve">
  ○ 추진실적
    - 2024. 10.: 도로재포장 완료</t>
    </r>
  </si>
  <si>
    <r>
      <rPr>
        <b/>
        <sz val="18"/>
        <color theme="1"/>
        <rFont val="맑은 고딕"/>
        <family val="3"/>
        <charset val="129"/>
        <scheme val="minor"/>
      </rPr>
      <t>[원안반영 : 도로과]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>○ 도로 정비를 요청한 부일로29번길 29 구간을 현장확인한 결과 10년 이상 노후된
    도로로 노면이 불규칙하고 잦은 굴착 등으로 도로가 파손되어 도로의 재포장이
    필요할 것으로 판단되어 2025년 예산을 확보하여 도로재포장을 시행하고자 함.</t>
    </r>
    <phoneticPr fontId="2" type="noConversion"/>
  </si>
  <si>
    <r>
      <t xml:space="preserve">  ○ 위      치: 부일로 29번길 9 ~29  
  ○ 사업기간: 2025. 4. ~ 6.
  ○ 사업내용: 도로재포장 A=540</t>
    </r>
    <r>
      <rPr>
        <sz val="18"/>
        <color theme="1"/>
        <rFont val="맑은 고딕"/>
        <family val="3"/>
        <charset val="129"/>
      </rPr>
      <t>㎡</t>
    </r>
    <r>
      <rPr>
        <sz val="18"/>
        <color theme="1"/>
        <rFont val="맑은 고딕"/>
        <family val="3"/>
        <charset val="129"/>
        <scheme val="major"/>
      </rPr>
      <t xml:space="preserve">
  ○ 추진계획
    - 2025. 6..: 도로재포장 완료</t>
    </r>
  </si>
  <si>
    <r>
      <rPr>
        <b/>
        <sz val="18"/>
        <color theme="1"/>
        <rFont val="맑은 고딕"/>
        <family val="3"/>
        <charset val="129"/>
        <scheme val="minor"/>
      </rPr>
      <t>[원안반영 : 도로과]</t>
    </r>
    <r>
      <rPr>
        <sz val="18"/>
        <color theme="1"/>
        <rFont val="맑은 고딕"/>
        <family val="3"/>
        <charset val="129"/>
        <scheme val="minor"/>
      </rPr>
      <t xml:space="preserve">
○ 보도블록 재포장을 요청한 구간에 대하여 현장확인한 결과 경계석은 자연석 시공
    되어 상태가 양호하나, 보도블록은 설치 후 10년이상 경과하여 노후한 상태로 정비
    가 필요할 것으로 판단되어 2025년 연간단가 공사를 통해 활용하여 정비하고자 함.</t>
    </r>
    <phoneticPr fontId="2" type="noConversion"/>
  </si>
  <si>
    <r>
      <t xml:space="preserve">  ○ 위      치: 산곡중학교 앞(원적로300번길)
  ○ 사업기간: 2024. 8.
  ○ 사업내용: 보도재포장 A=240</t>
    </r>
    <r>
      <rPr>
        <sz val="18"/>
        <color theme="1"/>
        <rFont val="맑은 고딕"/>
        <family val="3"/>
        <charset val="129"/>
      </rPr>
      <t>㎡</t>
    </r>
    <r>
      <rPr>
        <sz val="18"/>
        <color theme="1"/>
        <rFont val="맑은 고딕"/>
        <family val="3"/>
        <charset val="129"/>
        <scheme val="major"/>
      </rPr>
      <t xml:space="preserve">
  ○ 추진실적
    - 2024. 8.: 보도재포장 완료</t>
    </r>
  </si>
  <si>
    <r>
      <rPr>
        <b/>
        <sz val="18"/>
        <color theme="1"/>
        <rFont val="맑은 고딕"/>
        <family val="3"/>
        <charset val="129"/>
        <scheme val="minor"/>
      </rPr>
      <t>[수정반영 : 도로과]</t>
    </r>
    <r>
      <rPr>
        <sz val="18"/>
        <color theme="1"/>
        <rFont val="맑은 고딕"/>
        <family val="3"/>
        <charset val="129"/>
        <scheme val="minor"/>
      </rPr>
      <t xml:space="preserve">
○ 열선 설치 시 굴착으로 인한 열선 파손 및 유지관리 비용 등으로 인하여 유지
    관리가 어려운 측면이 있음.
○ 유지관리의 용이함 및 비용 절감 등을 위하여 이동식 염수분사장치를 임차하여
    배치하는 것이 적합해 보임.
  ※ 겨울철 이동식 염수분사장치 예상 임차비용: 15,000천원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</si>
  <si>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[수정반영 : 도시경관과]</t>
    </r>
    <r>
      <rPr>
        <sz val="18"/>
        <color theme="1"/>
        <rFont val="맑은 고딕"/>
        <family val="3"/>
        <charset val="129"/>
        <scheme val="minor"/>
      </rPr>
      <t xml:space="preserve">
○ 2024년 8월 산곡2동 철길정원 산책길 야간경관 조성계획 수립하기 위한  『2025년 인천시 군</t>
    </r>
    <r>
      <rPr>
        <sz val="18"/>
        <color theme="1"/>
        <rFont val="맑은 고딕"/>
        <family val="3"/>
        <charset val="129"/>
      </rPr>
      <t>•</t>
    </r>
    <r>
      <rPr>
        <sz val="18"/>
        <color theme="1"/>
        <rFont val="맑은 고딕"/>
        <family val="3"/>
        <charset val="129"/>
        <scheme val="minor"/>
      </rPr>
      <t>구 경관형성 지원사업</t>
    </r>
    <r>
      <rPr>
        <sz val="18"/>
        <color theme="1"/>
        <rFont val="맑은 고딕"/>
        <family val="3"/>
        <charset val="129"/>
      </rPr>
      <t>』 을 신청하여 시비보조금 75백만원을 확보하였음
○ 2025년 4월 2025년 제1차 특별조정교부금 신청 후 75백만원 추가 확보함
○ 아래와 같이 사업 제안의견 반영 후 추진 예정임
-</t>
    </r>
    <r>
      <rPr>
        <b/>
        <sz val="18"/>
        <color theme="1"/>
        <rFont val="맑은 고딕"/>
        <family val="3"/>
        <charset val="129"/>
      </rPr>
      <t>사업 개요-</t>
    </r>
    <r>
      <rPr>
        <sz val="18"/>
        <color theme="1"/>
        <rFont val="맑은 고딕"/>
        <family val="3"/>
        <charset val="129"/>
      </rPr>
      <t xml:space="preserve">
○ 사업명: 산곡2동 철길정원 산책길 야간경관 조성사업
○ 내용
  - 방음벽 보도 200m 구간 야간경관(조명) 시설 설치
    후 걷고싶은 야간 산책길 조성 
○ 사업추진 계획
  - '25. 4.~6.: 사업계획 수립 및 실시설계 착수 </t>
    </r>
    <r>
      <rPr>
        <sz val="18"/>
        <color theme="1"/>
        <rFont val="맑은 고딕"/>
        <family val="3"/>
        <charset val="129"/>
        <scheme val="minor"/>
      </rPr>
      <t xml:space="preserve">      
  - '25. 7.~9.: 주민설명회 및 인천시 공공디자인 심의
  - '25. 10.~12.: 시설물 설치 및 사업완료                        
</t>
    </r>
  </si>
  <si>
    <r>
      <rPr>
        <sz val="17"/>
        <color theme="1"/>
        <rFont val="맑은 고딕"/>
        <family val="3"/>
        <charset val="129"/>
        <scheme val="minor"/>
      </rPr>
      <t xml:space="preserve">[수정반영 : 도시경관과]
○ 2024년 8월 산곡2동 철길정원 산책길 야간경관 조성계획 수립하기 위한  『2025년 인천시 군•구 경관형성 지원사업』 을 신청하여 시비보조금 75백만원을 확보하였음
○ 2025년 4월 2025년 제1차 특별조정교부금 신청 후 75백만원 추가 확보하였으며, 아래와 같이 사업 제안의견 반영 후 추진 예정임
-사업 개요-
○ 사업명: 산곡2동 철길정원 산책길 야간경관 조성사업
○ 내용
  - 방음벽 보도 200m 구간 야간경관(조명) 시설 설치
    후 걷고싶은 야간 산책길 조성 
○ 주요 사업추진 계획
  - '25. 4.~6.: 사업계획 수립 및 실시설계 착수       
  - '25. 7.~10.: 주민설명회 및 인천시 경관위원회 심의
  - '25. 11.~12.: 시설물 설치 및 사업완료     </t>
    </r>
    <r>
      <rPr>
        <sz val="18"/>
        <color theme="1"/>
        <rFont val="맑은 고딕"/>
        <family val="3"/>
        <charset val="129"/>
        <scheme val="minor"/>
      </rPr>
      <t xml:space="preserve">                  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</si>
  <si>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교통행정과]</t>
    </r>
    <r>
      <rPr>
        <sz val="18"/>
        <color theme="1"/>
        <rFont val="맑은 고딕"/>
        <family val="3"/>
        <charset val="129"/>
        <scheme val="minor"/>
      </rPr>
      <t xml:space="preserve">
</t>
    </r>
    <r>
      <rPr>
        <b/>
        <sz val="18"/>
        <color theme="1"/>
        <rFont val="맑은 고딕"/>
        <family val="3"/>
        <charset val="129"/>
        <scheme val="minor"/>
      </rPr>
      <t>1. 횡단보도 신설요청</t>
    </r>
    <r>
      <rPr>
        <sz val="18"/>
        <color theme="1"/>
        <rFont val="맑은 고딕"/>
        <family val="3"/>
        <charset val="129"/>
        <scheme val="minor"/>
      </rPr>
      <t xml:space="preserve">
 ○ 횡단보도 설치에 관한 사항은 「도로교통법 시행규칙」 「교통안전시설 등 설치·
     관리에 관한 규칙」에 의거 경찰청 교통안전시설 심의위원회의 심의를 거쳐 설치
     가부를 판단하고 있으며, 심의 가결시 횡단보도 신규 설치가 가능함.
 ○ 또한, 해당 요청지점은 일반 아스팔트 도로가 아닌 보도블럭으로 조성된 구간으로
     아스팔트 도로 재포장(아스콘포장) 선결 작업(도로과) 후 횡단보도 노면도색이 
     가능함.
    → 최종 검토의견
      : 횡단보도 심의상정 요청 후 심의(안) 가결시 설치 추진
 ○ 소요예산: 5,000천원(25년 교통안전시설물정비 예산으로 추진)
</t>
    </r>
    <r>
      <rPr>
        <b/>
        <sz val="18"/>
        <color theme="1"/>
        <rFont val="맑은 고딕"/>
        <family val="3"/>
        <charset val="129"/>
        <scheme val="minor"/>
      </rPr>
      <t>2. 차량 유도선 설치</t>
    </r>
    <r>
      <rPr>
        <sz val="18"/>
        <color theme="1"/>
        <rFont val="맑은 고딕"/>
        <family val="3"/>
        <charset val="129"/>
        <scheme val="minor"/>
      </rPr>
      <t xml:space="preserve">
 → 부평경찰서 교통계와 시설물 설치 협의 후 추진
 ○ 소요예산: 1,000천원(25년 교통안전시설물정비 예산으로 추진)</t>
    </r>
    <phoneticPr fontId="2" type="noConversion"/>
  </si>
  <si>
    <t xml:space="preserve">1. 횡단보도 신설
 ○ 2025. 1월 횡단보도 설치 교통안전심의 상정 요청
 ○ 2025. 2월 교통안전심의위원회 심의 가결 
 ○ 2025. 8.~9. 도로 재포장(도로과) 및 횡단보도 도색 예정
2, 차량 유도선 설치 
 ○ 부평경찰서 협의 결과 해당 지역은 중앙선 및 차선
     구분이 없는 이면도로로 유도선 설치 부적합    
  </t>
    <phoneticPr fontId="2" type="noConversion"/>
  </si>
  <si>
    <r>
      <rPr>
        <sz val="18"/>
        <color theme="1"/>
        <rFont val="맑은 고딕"/>
        <family val="3"/>
        <charset val="129"/>
        <scheme val="minor"/>
      </rPr>
      <t>○ 위치 : 원적로416번길 일대
○ 사업내용 : 파손된 보도블럭과 무너진 연석으로
    인해 보행자들이 불편을 겪어 새롭게 정비
○ 추진방법 
  - 파손된 보도블럭과 무너진 연석 보수 공사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</si>
  <si>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도로과]</t>
    </r>
    <r>
      <rPr>
        <sz val="18"/>
        <color theme="1"/>
        <rFont val="맑은 고딕"/>
        <family val="3"/>
        <charset val="129"/>
        <scheme val="minor"/>
      </rPr>
      <t xml:space="preserve">
○ 보도블록 재포장을 요청한 구간에 대하여 현장확인한 결과 보도 설치 후 10년이상
    경과하여 노후한 상태로 정비가 필요할 것으로 판단되어 2025년 예산에 반영하여
    정비하고자 함.      </t>
    </r>
    <phoneticPr fontId="2" type="noConversion"/>
  </si>
  <si>
    <r>
      <t xml:space="preserve">  ○ 위      치: 원적로416번길 일원
  ○ 사업기간: 2025. 4. ~ 7.
  ○ 사업내용: 보도재포장 A=370</t>
    </r>
    <r>
      <rPr>
        <sz val="18"/>
        <color theme="1"/>
        <rFont val="맑은 고딕"/>
        <family val="3"/>
        <charset val="129"/>
      </rPr>
      <t>㎡</t>
    </r>
    <r>
      <rPr>
        <sz val="18"/>
        <color theme="1"/>
        <rFont val="맑은 고딕"/>
        <family val="3"/>
        <charset val="129"/>
        <scheme val="major"/>
      </rPr>
      <t xml:space="preserve">
  ○ 추진실적 및 계획
    - 2025. 2.: 특별조정교부금 신청
    - 2025. 3.: 특별조정교부금 교부
    - 2025. 4.: 현장조사 및 공사설계
    - 2025. 5.: 행정절차 진행(일상감사 및 계약의뢰 등)
    - 2025. 6.: 공사 착공 
    - 2025. 6.: 공사 준공</t>
    </r>
    <phoneticPr fontId="2" type="noConversion"/>
  </si>
  <si>
    <r>
      <rPr>
        <sz val="18"/>
        <color theme="1"/>
        <rFont val="맑은 고딕"/>
        <family val="3"/>
        <charset val="129"/>
        <scheme val="minor"/>
      </rPr>
      <t xml:space="preserve">○ 위치 : 부영로189번길 삼거리
○ 사업내용 
 - 두 개의 횡단보도가 있어 대기시간이 길어 그늘막
   설치 필요
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</si>
  <si>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도로과]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 xml:space="preserve">○ 부영로 189번길 삼거리 앞 횡단보도에 여름철 교통신호 대기 시 폭염을 대피할 수
    있는 그늘막 1개소를 설치하여 폭염으로부터 안전한 환경을 조성하겠음. 
 ※ ‘25. 4월 설치 예정(사업비 : 2,000천원*1개소)
</t>
    </r>
    <phoneticPr fontId="2" type="noConversion"/>
  </si>
  <si>
    <r>
      <rPr>
        <sz val="18"/>
        <color theme="1"/>
        <rFont val="맑은 고딕"/>
        <family val="3"/>
        <charset val="129"/>
        <scheme val="minor"/>
      </rPr>
      <t xml:space="preserve">○ 위치 
  - 산곡동 148-22(경남1차) 정류장
  - 산곡동 270-1(경남2차) 정류장
○ 사업내용 
  - 마을 버스를 이용하는 산곡4동 주민들이 버스를
    기다리는데 추위를 덜 탈수 있도록 대기 장소에 
    냉온 열의자 설치
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</si>
  <si>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교통행정과]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 xml:space="preserve">○ 버스정류소의 냉온열의자는 여름철 폭염과 겨울철 한파에 대비할 수 있어 대중
    교통을 이용하는 주민에게 안전 및 편의를 제공하는 필요한 시설이며, 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>○ 금년 버스정류소 냉온열의자 설치 예산을 확보 중으로(상반기 특별교부세 
    70,000천원 24.3월 신청), 예산 확보 시 2024. 10월 냉온열의자 설치 예정임
    (예산 미확보시 2025년 상반기 추진 예정)
  - 냉온열의자 설치 대상지 : 경남1차(40343), 경남2차(40305)
  - 소요예산 : 10,000천원(5,000원*2개소)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</si>
  <si>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교통행정과]</t>
    </r>
    <r>
      <rPr>
        <sz val="18"/>
        <color theme="1"/>
        <rFont val="맑은 고딕"/>
        <family val="3"/>
        <charset val="129"/>
        <scheme val="minor"/>
      </rPr>
      <t xml:space="preserve">
○ 해당구간은 동심유치원 어린이 보호구역으로 보행자 안전 및 무단횡단 방지를 
    위하여 2025년 예산에 반영하여 해당구간에 안전펜스를 설치하도록 하겠음.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</si>
  <si>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[원안반영/즉시반영 : 도로과]</t>
    </r>
    <r>
      <rPr>
        <sz val="18"/>
        <color theme="1"/>
        <rFont val="맑은 고딕"/>
        <family val="3"/>
        <charset val="129"/>
        <scheme val="minor"/>
      </rPr>
      <t xml:space="preserve">
○ 청천동 41-11,청천동 42-13(청천1동 행정복지센터 삼거리) 앞 횡단보도에 여름철
    교통신호 대기 시 폭염을 대피할 수 있는 그늘막 2개소를 설치하여 폭염으로부터
    안전한 환경을 조성하겠음.  ※ ‘24. 6월 설치 예정(사업비: 2,000천원*2개소)
○ 청천동 34-33번지 앞, 청천동 36-1번지(맑은샘 공원 앞), 청천동 50-31 앞, 청천동
    50-7 앞(그랑힐스 게이트 2번) 횡단보도에 여름철 교통신호 대기 시 폭염을 대피할
    수 있는 그늘막 쉼터 4개소를 설치하여 폭염으로부터 안전한 환경을 조성하겠음.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</si>
  <si>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[즉시(일부)반영: 교통행정과]</t>
    </r>
    <r>
      <rPr>
        <sz val="18"/>
        <color theme="1"/>
        <rFont val="맑은 고딕"/>
        <family val="3"/>
        <charset val="129"/>
        <scheme val="minor"/>
      </rPr>
      <t xml:space="preserve">
○ 해당구간은 무단횡단 및 중앙선 침범 민원이 많은 곳임
○ 2024년내 무단횡단 금지대를 설치 할 예정임
○ 안전펜스 설치 요구 사항은 무단횡단 금지대 설치로 그 목적을 달성 할 수 있어
    불필요함(소요예산: 9,044천원)
</t>
    </r>
    <r>
      <rPr>
        <b/>
        <sz val="18"/>
        <color theme="1"/>
        <rFont val="맑은 고딕"/>
        <family val="3"/>
        <charset val="129"/>
        <scheme val="minor"/>
      </rPr>
      <t xml:space="preserve">(1차 분과회의 시 재요청 사항)   </t>
    </r>
    <r>
      <rPr>
        <sz val="18"/>
        <color theme="1"/>
        <rFont val="맑은 고딕"/>
        <family val="3"/>
        <charset val="129"/>
        <scheme val="minor"/>
      </rPr>
      <t xml:space="preserve">        
○ 당초 무단횡단금지대 및 인도 휀스 설치를 요청했던 것은 인근 대형마트로 진입하
    는 차량 등으로 인한 보행자의 안전을 위한 사항이었으나 무단횡단금지대 설치만
    으로는 제안취지를 반영한 것이라 볼 수 없어 재검토 요청
</t>
    </r>
    <r>
      <rPr>
        <b/>
        <sz val="18"/>
        <color theme="1"/>
        <rFont val="맑은 고딕"/>
        <family val="3"/>
        <charset val="129"/>
        <scheme val="minor"/>
      </rPr>
      <t xml:space="preserve">(부서 재검토 의견)    </t>
    </r>
    <r>
      <rPr>
        <sz val="18"/>
        <color theme="1"/>
        <rFont val="맑은 고딕"/>
        <family val="3"/>
        <charset val="129"/>
        <scheme val="minor"/>
      </rPr>
      <t xml:space="preserve">
○ 보행자 안전을 위한 안전펜스 설치는 2025년도 예산에 반영하여 설치하도록 하겠음. (소요예산 : 36,600천원)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</si>
  <si>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[원안반영, 즉시반영 : 교통행정과]</t>
    </r>
    <r>
      <rPr>
        <sz val="18"/>
        <color theme="1"/>
        <rFont val="맑은 고딕"/>
        <family val="3"/>
        <charset val="129"/>
        <scheme val="minor"/>
      </rPr>
      <t xml:space="preserve">
○ 부개종합시장(40504) 버스정류소의 보도 폭은 2.8m로 밀폐형 쉘터설치가 가능
    하므로 2024. 9월 쉘터 교체 예정
    - 민원 등 현장여건에 따라 쉘터 유형이 변경 될 수 있음
    - 소요예산: 18,000천원(밀폐형 쉘터)
○ 금년 버스정류소 냉온열의자 설치 예산을 확보 중이며(상반기 특별교부세
    70,000천원 24.3월 신청), 예산 확보시 2024. 10월 냉온열의자 설치 예정임.
   - 예산 미확보시 2025년 상반기 추진 예정
○ 해당 정류소는 지중화된 지역으로 전기인입비용이 3,000천원 이상으로 예상되어
   (평균 전기인입비용 1,500천원), 전기인입공사 비용을 고려하여 추진 예정
    </t>
    </r>
    <r>
      <rPr>
        <sz val="18"/>
        <color theme="1"/>
        <rFont val="한컴 말랑말랑 Bold"/>
        <family val="3"/>
        <charset val="129"/>
      </rPr>
      <t xml:space="preserve">* </t>
    </r>
    <r>
      <rPr>
        <sz val="18"/>
        <color theme="1"/>
        <rFont val="맑은 고딕"/>
        <family val="3"/>
        <charset val="129"/>
        <scheme val="minor"/>
      </rPr>
      <t xml:space="preserve">소요예산: 6,500천원(냉온열의자 3,500천원, 전기인입비 3,000천원)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</si>
  <si>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교통행정과]</t>
    </r>
    <r>
      <rPr>
        <sz val="18"/>
        <color theme="1"/>
        <rFont val="맑은 고딕"/>
        <family val="3"/>
        <charset val="129"/>
        <scheme val="minor"/>
      </rPr>
      <t xml:space="preserve">
○ 금년 버스정류소 바람막이 설치 예산을 확보 중이며
(상반기 특별교부세 30,000천원 24.3월 신청), 확보 시 2024.10월 바람막이 설치 예정
 - 바람막이 설치 예정 대상지(총 33개소 중 십정2동 3개소)
 · 탈착형 바람막이: 동암사거리(40001), 동암북부역(40035)
 · 고정형 바람막이: 종근당(40005) 정류소</t>
    </r>
    <phoneticPr fontId="2" type="noConversion"/>
  </si>
  <si>
    <r>
      <t xml:space="preserve">[원안반영 : 도로과]
</t>
    </r>
    <r>
      <rPr>
        <sz val="18"/>
        <color theme="1"/>
        <rFont val="맑은 고딕"/>
        <family val="3"/>
        <charset val="129"/>
        <scheme val="minor"/>
      </rPr>
      <t>○ 소요예정 예산: 480백만원
○ 보도블럭 재포장을 요구한 구간에 대하여 현장확인한 결과 노후한 상태로 정비가
   필요할 것으로 판단되어 예산 확보 후에 정비하고자 함.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</si>
  <si>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도로과]</t>
    </r>
    <r>
      <rPr>
        <sz val="18"/>
        <color theme="1"/>
        <rFont val="맑은 고딕"/>
        <family val="3"/>
        <charset val="129"/>
        <scheme val="minor"/>
      </rPr>
      <t xml:space="preserve">
○ 페인트 시공은 도로인접영향 인한 진동으로 페인트가 벗겨짐에 따라 효율성이
    떨어짐 
○ 노후화 계단 보수 및 논슬립패드 부착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</si>
  <si>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[즉시(원안)반영 : 도로과]</t>
    </r>
    <r>
      <rPr>
        <sz val="18"/>
        <color theme="1"/>
        <rFont val="맑은 고딕"/>
        <family val="3"/>
        <charset val="129"/>
        <scheme val="minor"/>
      </rPr>
      <t xml:space="preserve">
○ 경인로 818번길 소래산 입구 펜스 연장 설치에 관하여 현장 확인 결과, 쓰레기 
    무단 투기로 인한 도로 미관 저해를 확인하여  펜스 연장 설치하겠음.
    ※ ‘24. 7월 정비 예정(사업비: 5,500천원)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</si>
  <si>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 도로과]</t>
    </r>
    <r>
      <rPr>
        <sz val="18"/>
        <color theme="1"/>
        <rFont val="맑은 고딕"/>
        <family val="3"/>
        <charset val="129"/>
        <scheme val="minor"/>
      </rPr>
      <t xml:space="preserve">
○ 낮춤경계석 정비를 요청한 구간을 현장확인한 결과 낮춤경계석이 1m로 좁아 횡단
    보도 통행시 불편이 발생할 것으로 보이는 바, 2024년 연간단가공사를 통해 횡단
    보도 폭만큼 낮춤경계석으로 정비하고자 함. 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</si>
  <si>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[즉시(일부)반영 : 주차지도과]</t>
    </r>
    <r>
      <rPr>
        <sz val="18"/>
        <color theme="1"/>
        <rFont val="맑은 고딕"/>
        <family val="3"/>
        <charset val="129"/>
        <scheme val="minor"/>
      </rPr>
      <t xml:space="preserve">
○ 주차장의 안전사고 예방 등을 위한 CCTV 설치 예정(연내)
○ 공영주차장의 운영 취지 상 지역민에게만 주차장 개방 불가
○ 「주차장법」 및 「부평구 주차장 설치 및 관리 조례」 등 관련 규정에 근거한 
    이용수칙 안내판 설치 예정(연내)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</si>
  <si>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 교통행정과]</t>
    </r>
    <r>
      <rPr>
        <sz val="18"/>
        <color theme="1"/>
        <rFont val="맑은 고딕"/>
        <family val="3"/>
        <charset val="129"/>
        <scheme val="minor"/>
      </rPr>
      <t xml:space="preserve">
○ 버스정류소 도착정보시스템 설치 및 유지·관리는 市교통정보운영과 소관 업무이며,
    한양아파트 정류소(양방향)는 2024. 1월 우리 구에서 市교통정보운영과에 버스
    도착정보시스템 설치 요청 대상지로 제출한 정류소로, 市교통정보운영과에서 한양
    아파트(40269, 40905) 버스정류소에 2024. 11월 도착정보시스템 설치 예정임
    - </t>
    </r>
    <r>
      <rPr>
        <sz val="18"/>
        <color theme="1"/>
        <rFont val="맑은 고딕"/>
        <family val="3"/>
        <charset val="129"/>
      </rPr>
      <t>소</t>
    </r>
    <r>
      <rPr>
        <sz val="18"/>
        <color theme="1"/>
        <rFont val="맑은 고딕"/>
        <family val="3"/>
        <charset val="129"/>
        <scheme val="minor"/>
      </rPr>
      <t>요예산: 24,000천원(개소당 12,000천원)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</si>
  <si>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교통행정과]</t>
    </r>
    <r>
      <rPr>
        <sz val="18"/>
        <color theme="1"/>
        <rFont val="맑은 고딕"/>
        <family val="3"/>
        <charset val="129"/>
        <scheme val="minor"/>
      </rPr>
      <t xml:space="preserve">
○ 세월천로 마장동 주먹고기 옆 횡단보도 반사경 설치의 경우 우리 부서에서 추진
    중인 「2024년도 교통안전시설물(부평권역) 설치공사(단가계약)」으로 즉시처리
    할 수 있는 사항으로 판단됨
○ 뫼골공원 회전교차로 교통안전 표지판은 LED 발광형 표지판이 아닌 일반 표지판
    으로 시인성 확보가 가능하여, 우리 부서에서 추진 중인 「2024년도 교통안전
    시설물(교통안전표지판) 설치공사(단가계약)」으로 즉시처리 가능함  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</si>
  <si>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 도로과]</t>
    </r>
    <r>
      <rPr>
        <sz val="18"/>
        <color theme="1"/>
        <rFont val="맑은 고딕"/>
        <family val="3"/>
        <charset val="129"/>
        <scheme val="minor"/>
      </rPr>
      <t xml:space="preserve">
○ 유도블록 및 볼라드 정비를 요청한 구간을 현장확인한 결과 정비가 필요할 것으로
    판단되어 유도블록은 2024년내 연간단가공사로 정비하고 볼라드 커버교체는 자체
    인력을 활용하여 정비하고자 함. 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</si>
  <si>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[즉시(원안)반영 : 교통안전과] - 안전휀스</t>
    </r>
    <r>
      <rPr>
        <sz val="18"/>
        <color theme="1"/>
        <rFont val="맑은 고딕"/>
        <family val="3"/>
        <charset val="129"/>
        <scheme val="minor"/>
      </rPr>
      <t xml:space="preserve">
○ 제안자 의견청취 및 담당자 현장확인 결과, 제안하여 주신 부개서초 앞 보차도
    안전펜스 재정비
 - (볼트 체결로 안전휀스 기둥 고정)의 경우 우리 부서에서 추진 중인 「2024년도 교통
    안전시설물(삼산권역) 설치공사(단가계약)」으로 즉시처리 할 수 있는 사항으로 
    판단됨
</t>
    </r>
    <r>
      <rPr>
        <b/>
        <sz val="18"/>
        <color theme="1"/>
        <rFont val="맑은 고딕"/>
        <family val="3"/>
        <charset val="129"/>
        <scheme val="minor"/>
      </rPr>
      <t>[즉시(수정)반영 : 도로과] - LED등기구</t>
    </r>
    <r>
      <rPr>
        <sz val="18"/>
        <color theme="1"/>
        <rFont val="맑은 고딕"/>
        <family val="3"/>
        <charset val="129"/>
        <scheme val="minor"/>
      </rPr>
      <t xml:space="preserve">
○ 해당 구간 확인 결과, 개인 사유지로 가로등주 설치는 어려우나, 기존 보행등 기구
    방향조정으로 조치 예정.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</si>
  <si>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[즉시(수정)반영: 주차지도과]</t>
    </r>
    <r>
      <rPr>
        <sz val="18"/>
        <color theme="1"/>
        <rFont val="맑은 고딕"/>
        <family val="3"/>
        <charset val="129"/>
        <scheme val="minor"/>
      </rPr>
      <t xml:space="preserve">
○ 원활한 교통흐름 및 사고예방을 위해 주차장 진출입로 쪽 안전지대에 시선유도봉
   설치가 가능할 것으로 판단됨.
 - 5~6월 중 시선유도봉 설치 예정. (소요예산 약 120천원)
 - 교회 주차장 입구 노상주차장은 길이 6m 가량으로 주차장법 시행규칙 제3조
   (주차장의 주차구획)에 정해진 주차장 규격에 부합함. 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</si>
  <si>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[즉시(수정)반영: 도로과]</t>
    </r>
    <r>
      <rPr>
        <sz val="18"/>
        <color theme="1"/>
        <rFont val="맑은 고딕"/>
        <family val="3"/>
        <charset val="129"/>
        <scheme val="minor"/>
      </rPr>
      <t xml:space="preserve">
○ 도로 및 보도 정비를 요청한 구간을 현장확인한 결과 정비가 필요할 것으로 판단
    되어 자체인력을 활용하여 정비하고자 함. 
 ※ 볼라드 교체의 경우 해당 시설물은 부개서초 정문앞 통학로 환경개선공사로 인천
     부개서초등학교에서 설치한 시설물로 정비가 불가함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</si>
  <si>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[즉시(일부)반영 : 교통행정과]</t>
    </r>
    <r>
      <rPr>
        <sz val="18"/>
        <color theme="1"/>
        <rFont val="맑은 고딕"/>
        <family val="3"/>
        <charset val="129"/>
        <scheme val="minor"/>
      </rPr>
      <t xml:space="preserve">
○ 교통신호기 설치 및 관리는 市(시) 교통정보운영과 소관임.  또한, 바닥형 신호등
   시스템은 기존 신호기와 연동하여 설치 및 관리하고 있는 시설로 市 교통정보운영과
   에서 설치 및 관리하고 있음. 우리 부서에서는 횡단보도에 LED 표지병을 설치할 수
   있음. 이에, 부광중 사거리 횡단보도에 솔라표지병을 설치하여 주민의 안전한 보행
   환경을 조성하고자 함
○ 교통안전을 위한 교통신호기 운영 및 교통안전 서비스 제공(바닥형 신호등 등)
   사업은 市 교통정보운영과에서 추진하는 사업으로 市 주민참여예산으로 검토 및 
   추진하는 것이 타당함
</t>
    </r>
    <phoneticPr fontId="2" type="noConversion"/>
  </si>
  <si>
    <r>
      <t xml:space="preserve">[즉시(수정)반영 : 교통행정과]
○ </t>
    </r>
    <r>
      <rPr>
        <sz val="18"/>
        <color theme="1"/>
        <rFont val="맑은 고딕"/>
        <family val="3"/>
        <charset val="129"/>
        <scheme val="minor"/>
      </rPr>
      <t>담당자 현장확인 결과, 제안하여 주신 삼산동 대보로 12번길 인근 도로반사경 
    설치의 경우 우리 부서에서 추진 중인 「2024년도 교통안전시설물(삼산권역) 설치
    공사(단가계약)」으로 즉시처리 할 수 있는 사항으로 판단됨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</si>
  <si>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[수정반영 : 공원녹지과]</t>
    </r>
    <r>
      <rPr>
        <sz val="18"/>
        <color theme="1"/>
        <rFont val="맑은 고딕"/>
        <family val="3"/>
        <charset val="129"/>
        <scheme val="minor"/>
      </rPr>
      <t xml:space="preserve">
 - 해링턴플레이스 방면 개인사유지로 불가
 - 미소지움 희망체육공원은 시도유지로 '2025년 숲길조성 관리사업' 으로 2025년
   보조 예산으로 정비 
 </t>
    </r>
  </si>
  <si>
    <t xml:space="preserve">○ '25. 1~3월 : 현장조사 및 실시설계용역 완료
○ '25. 4월 ~ 5월 : 일상감사 및 계약심사 등 행정절차 이행 
○ '25. 6월 : 공사 착공
○ '25. 7월 : 공사 준공 </t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</si>
  <si>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공원녹지과]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 xml:space="preserve">○ 현장확인 결과 부흥공원 녹지 내 설치되어 있는 야자매트 대부분이 훼손도가
    심하여 교체 타당하다고 판단됨
○ 소요예산: 약 4,500천원
  - 야자매트 구입 비용: 100m × 41,000원 = 4,100,000원
  - 고정핀 및 수수료 등 기타 비용: 400,000원 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</si>
  <si>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 : 공원녹지과]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맑은 고딕"/>
        <family val="3"/>
        <charset val="129"/>
        <scheme val="minor"/>
      </rPr>
      <t>○ 부흥공원 남쪽 경계는 대부분 생울타리(관목 식재)가 조성되어 있으나 일부 구간
    울타리가 없는 것이 확인.
○ 2025년 계양공원 사업소에 관목 신청하여 울타리 없는 구간에 생울타리 조성 가능
   (비예산 사업)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</si>
  <si>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[원안반영 : 공원녹지과]</t>
    </r>
    <r>
      <rPr>
        <sz val="18"/>
        <color theme="1"/>
        <rFont val="맑은 고딕"/>
        <family val="3"/>
        <charset val="129"/>
        <scheme val="major"/>
      </rPr>
      <t xml:space="preserve">
○ 현장 확인 결과 녹지 내 조성 예정 면적이 약 180m2 정도로 쉼터 리모델링 사업과
    함께 특교금 신청하여 조성하고자 함.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</si>
  <si>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[원안반영 : 공원녹지과]</t>
    </r>
    <r>
      <rPr>
        <sz val="18"/>
        <color theme="1"/>
        <rFont val="맑은 고딕"/>
        <family val="3"/>
        <charset val="129"/>
        <scheme val="major"/>
      </rPr>
      <t xml:space="preserve">
○ 교통공원에서 육교로 도보 5분 이내에 건강공원 화장실이 위치하고 있으므로 교통
    공원 내에 관련 방향 안내판 설치 가능
○ 소요예산 : 2,000천원
</t>
    </r>
    <r>
      <rPr>
        <b/>
        <sz val="18"/>
        <color theme="1"/>
        <rFont val="맑은 고딕"/>
        <family val="3"/>
        <charset val="129"/>
        <scheme val="major"/>
      </rPr>
      <t>[즉시반영 : 도로과]</t>
    </r>
    <r>
      <rPr>
        <sz val="18"/>
        <color theme="1"/>
        <rFont val="맑은 고딕"/>
        <family val="3"/>
        <charset val="129"/>
        <scheme val="major"/>
      </rPr>
      <t xml:space="preserve">
○ 주민들의 안전한 시설물 이용을 위하여 사업이 필요하다고 판단됨
○ 데크 상태가 양호하여 파손된 곳 위주로 부분 보수하겠음
○ 25. 5월 정비 예정(사업비 : 3,000천원)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</si>
  <si>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 xml:space="preserve">[공원녹지과]
</t>
    </r>
    <r>
      <rPr>
        <sz val="18"/>
        <color theme="1"/>
        <rFont val="맑은 고딕"/>
        <family val="3"/>
        <charset val="129"/>
        <scheme val="major"/>
      </rPr>
      <t>○ '25년 10월: 화장실 방향 안내판 제작
○ '25년 11월: 화장실 방향 안내판 설치</t>
    </r>
    <r>
      <rPr>
        <b/>
        <sz val="18"/>
        <color theme="1"/>
        <rFont val="맑은 고딕"/>
        <family val="3"/>
        <charset val="129"/>
        <scheme val="major"/>
      </rPr>
      <t xml:space="preserve">
[도로과]</t>
    </r>
    <r>
      <rPr>
        <sz val="18"/>
        <color theme="1"/>
        <rFont val="맑은 고딕"/>
        <family val="3"/>
        <charset val="129"/>
        <scheme val="major"/>
      </rPr>
      <t xml:space="preserve">
○ 위      치: 삼산동 517 일원(삼산1보도육교)
○ 사업기간: 2025. 3.
○ 사업내용: 목재 데크 정비 A=18㎡
○ 추진실적
    - '25. 3월 데크 정비 완료 </t>
    </r>
    <phoneticPr fontId="2" type="noConversion"/>
  </si>
  <si>
    <r>
      <rPr>
        <b/>
        <strike/>
        <sz val="18"/>
        <color theme="1"/>
        <rFont val="맑은 고딕"/>
        <family val="3"/>
        <charset val="129"/>
        <scheme val="minor"/>
      </rPr>
      <t>[원안반영 : 공원녹지과]</t>
    </r>
    <r>
      <rPr>
        <strike/>
        <sz val="18"/>
        <color theme="1"/>
        <rFont val="맑은 고딕"/>
        <family val="3"/>
        <charset val="129"/>
        <scheme val="minor"/>
      </rPr>
      <t xml:space="preserve">
○ 대촌공원 내 맨발걷기 조성 부지 입구 유휴공간에 안내판을 설치가 가능하며,
   추가적으로 기존 마사토면 위에 황토 포설 또한 가능하다고 판단됨.  </t>
    </r>
    <r>
      <rPr>
        <sz val="18"/>
        <color theme="1"/>
        <rFont val="맑은 고딕"/>
        <family val="3"/>
        <charset val="129"/>
        <scheme val="minor"/>
      </rPr>
      <t xml:space="preserve">         
</t>
    </r>
    <r>
      <rPr>
        <b/>
        <sz val="18"/>
        <color theme="1"/>
        <rFont val="맑은 고딕"/>
        <family val="3"/>
        <charset val="129"/>
        <scheme val="minor"/>
      </rPr>
      <t>[수정반영 : 공원녹지과]</t>
    </r>
    <r>
      <rPr>
        <sz val="18"/>
        <color theme="1"/>
        <rFont val="맑은 고딕"/>
        <family val="3"/>
        <charset val="129"/>
        <scheme val="minor"/>
      </rPr>
      <t xml:space="preserve">
○ 기존 노후 안내판을 정비하여 맨발걷기 안내판으로 교체 예정이며, 황토의 경우
    관리상 어려움 및 미끄럼 등 안전사고 예방 등의 사유로 부적절함. 다만, 쾌적한 
    맨발걷기 환경 조성을 위하여 세족시설을 설치하겠음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</si>
  <si>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 xml:space="preserve">[수정반영 : 공원녹지과]
</t>
    </r>
    <r>
      <rPr>
        <sz val="18"/>
        <color theme="1"/>
        <rFont val="맑은 고딕"/>
        <family val="3"/>
        <charset val="129"/>
        <scheme val="minor"/>
      </rPr>
      <t xml:space="preserve">[자동물내림]
○ 현장확인결과 화장실 내 자동물내림장치 설치가 가능하나 추후 해당시설물의 파손
    이나 노후화 등 민원발생의 소지가 있어 해당 시설물이 필요한 장애인화장실을 
    대상으로 설치가 가능하다고 판단됨. [4개소 4,000천원]
[비상벨]
○ 현장 확인 결과 응급상황 시를 대비하여 추가적인 화장실 내 비상벨 설치가 필요
    (장애인 화장실 및 각 대변기 칸 등)
○ 또한 노후로 인한 오작동이 발생하는 기존 비상벨 통화장치 교체와 남자화장실
    비상벨 설치에 따른 경찰서와 연계되는 통화장치 설치 또한 필요하다 사료됨.
○ 소요예산: 2,500천원(주통화장치,보조통화장치,비상벨 등)                           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</si>
  <si>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[원안반영:공원녹지과]</t>
    </r>
    <r>
      <rPr>
        <sz val="18"/>
        <color theme="1"/>
        <rFont val="맑은 고딕"/>
        <family val="3"/>
        <charset val="129"/>
        <scheme val="minor"/>
      </rPr>
      <t xml:space="preserve">
○ 현장 확인 및 제안자와 전화 결과 사거리 화단의 시야를 가리는 교통섬 화단을
    기간제 인력을 통해 금년 중 제초를 통해 수목 높이를 조절하고, 2025년도 상반기
    계양공원사업소에 수벽 신청하여 부광초입구사거리~코로롱하늘채~하나어린이집
    의 수벽 보식을 통해 정비하고자 함.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</si>
  <si>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공원녹지과]</t>
    </r>
    <r>
      <rPr>
        <sz val="18"/>
        <color theme="1"/>
        <rFont val="맑은 고딕"/>
        <family val="3"/>
        <charset val="129"/>
        <scheme val="minor"/>
      </rPr>
      <t xml:space="preserve">
 - 노후화장실 리모델링조성사업(즉시반영)
 - 공원내 놀이시설 바닥철거 및 교체(장기과제-어린이놀이시설 정비사업 또는 특교세
   및 특교금으로 신청 정비계획)
 - 근린공원토사물 방지석 교체(즉시수정반영)
 - 노후계단 정비(불가)</t>
    </r>
    <phoneticPr fontId="2" type="noConversion"/>
  </si>
  <si>
    <r>
      <t>○기존 노후 화장실(29</t>
    </r>
    <r>
      <rPr>
        <sz val="18"/>
        <color theme="1"/>
        <rFont val="맑은 고딕"/>
        <family val="3"/>
        <charset val="129"/>
      </rPr>
      <t>㎡)</t>
    </r>
    <r>
      <rPr>
        <sz val="9"/>
        <color theme="1"/>
        <rFont val="맑은 고딕"/>
        <family val="3"/>
        <charset val="129"/>
      </rPr>
      <t xml:space="preserve"> </t>
    </r>
    <r>
      <rPr>
        <sz val="18"/>
        <color theme="1"/>
        <rFont val="맑은 고딕"/>
        <family val="3"/>
        <charset val="129"/>
        <scheme val="minor"/>
      </rPr>
      <t>철거 및 리모델링 실시
 - 남자화장실(소변기2, 대번기2, 장애인화장실 1식)
 - 여자화장실(대변기 4, 장애인화장실 1식)
 - 관리실 및 창고(PIT층) 시공
 - 연결 산책로 조성 및 BF화장실 진출입로 정비 등
 - 토사유출 방지 위한 목재 구입 완료(1월 설치 예정)</t>
    </r>
  </si>
  <si>
    <r>
      <rPr>
        <b/>
        <sz val="18"/>
        <color theme="1"/>
        <rFont val="맑은 고딕"/>
        <family val="3"/>
        <charset val="129"/>
        <scheme val="minor"/>
      </rPr>
      <t>[즉시(수정)반영 : 공원녹지과]</t>
    </r>
    <r>
      <rPr>
        <sz val="18"/>
        <color theme="1"/>
        <rFont val="맑은 고딕"/>
        <family val="3"/>
        <charset val="129"/>
        <scheme val="minor"/>
      </rPr>
      <t xml:space="preserve">
○ 보호틀 및 보호판 설치 시 기존 도로 폭 1.5M 미만으로 축소 되며 보행자 유효 보도
    폭 확보가 불가능함. 추후 뿌리의 추가 융기시 도로 한가운데 보호판이 들리는 사고
    위험 발생이 증가할 것으로 사료됨. 
○ 다만, 기존 도로의 융기 부분 단근 및 보도 평탄화 작업으로 통행상 위험이 없도록
    조치하겠음. 해당 위치에 보호판 대비 안전도가 높은 친환경 야자매트를 사용하여 
    뿌리부분 보호 덮개로 사용 및 기존 단차 제거할 계획이며, 수시 정비를 통해 
    해당구간을 순차적으로 정비해 나가겠음. 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</si>
  <si>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[즉시(일부)반영 : 공원녹지과]</t>
    </r>
    <r>
      <rPr>
        <sz val="18"/>
        <color theme="1"/>
        <rFont val="맑은 고딕"/>
        <family val="3"/>
        <charset val="129"/>
        <scheme val="minor"/>
      </rPr>
      <t xml:space="preserve">
○ [야자매트 설치] 건은 현재 우리 부서 ‘24년 장수산 무장애나눔길 조성 사업 지역에
    해당함으로, 사업 추진에 따라 전반적인 등산로 정비가 이뤄짐에 따라 제안취지가
    반영될 예정
○ [방부목 재정비] 건은 우리 부서 산림관리인력을 통해 ’24년 정비토록 하겠음.
○ [추락 방지 시설물 설치] 건은 계속사업인 숲길 조성 관리사업을 통해 중장기적 
    계획을 통해 반영 검토하겠음.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</si>
  <si>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[즉시(수정)반영: 공원녹지과]</t>
    </r>
    <r>
      <rPr>
        <sz val="18"/>
        <color theme="1"/>
        <rFont val="맑은 고딕"/>
        <family val="3"/>
        <charset val="129"/>
        <scheme val="minor"/>
      </rPr>
      <t xml:space="preserve">
○ 해당 부지는 기존에 주차장으로 사용되던 부지로 주변 환경 정비가 우선적으로
   필요한 상황임
○ 이에 대한 대안으로 이미 맨발걷기길로 이용하던 갈산동118-48, 128-1일대(이상
    갈산근린공원내) 공간을 보완하여 건강 흙길로 재정비하도록 하겠음.
</t>
    </r>
    <phoneticPr fontId="2" type="noConversion"/>
  </si>
  <si>
    <r>
      <rPr>
        <sz val="18"/>
        <color theme="1"/>
        <rFont val="맑은 고딕"/>
        <family val="3"/>
        <charset val="129"/>
        <scheme val="minor"/>
      </rPr>
      <t xml:space="preserve">○ 위치
 - 굴포2교부터 사근공원 생태놀이공원까지 산책로
○ 내용
 - 굴포천 산책로 토사 유실 방지 턱 조성을 통한 
   깨끗하고 안전한 산책길 조성
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</si>
  <si>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공원녹지과]</t>
    </r>
    <r>
      <rPr>
        <sz val="18"/>
        <color theme="1"/>
        <rFont val="맑은 고딕"/>
        <family val="3"/>
        <charset val="129"/>
        <scheme val="minor"/>
      </rPr>
      <t xml:space="preserve">
○ 해당 산책로 토사 유출 방지를 위해 수시정비비를 활용하여 일부 교체 및 정비 예정
    이며, 향후 공원 정비계획 및 예산사정 등을 고려하여 순차적으로 정비해 나가겠음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</si>
  <si>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[미반영(불가) : 공원녹지과]</t>
    </r>
    <r>
      <rPr>
        <sz val="18"/>
        <color theme="1"/>
        <rFont val="맑은 고딕"/>
        <family val="3"/>
        <charset val="129"/>
        <scheme val="minor"/>
      </rPr>
      <t xml:space="preserve">
○ 대월공원, 반월공원, 상꾸지공원, 갈산2동 행정복지센터 주변에는 주택가가 자리
    잡고있어 에어건 및 공기주입기를 설치하게 될 경우 소음으로 인한 민원 발생 및
    공원 이용객들에게 불편 초래가 예상되어 불가함
</t>
    </r>
    <r>
      <rPr>
        <b/>
        <sz val="18"/>
        <color theme="1"/>
        <rFont val="맑은 고딕"/>
        <family val="3"/>
        <charset val="129"/>
        <scheme val="minor"/>
      </rPr>
      <t>[즉시(수정)반영 : 도로과]</t>
    </r>
    <r>
      <rPr>
        <sz val="18"/>
        <color theme="1"/>
        <rFont val="맑은 고딕"/>
        <family val="3"/>
        <charset val="129"/>
        <scheme val="minor"/>
      </rPr>
      <t xml:space="preserve">
○ 자동 자전거 공기주입기 및 흙먼지털이기 설치를 위해서는 개소당 대략 
    21,000천원이 소요될 것으로 예상되어 예산상의 어려움이 있고, 주택가와
    밀접하여 컴프레셔 작동 소음 등의 문제로 주변 거주 주민들의 민원이 발생할
    것으로 예상되어, 동 행정복지센터에 수동식 자전거 공기주입기(개소당 610천원)
    설치가 적합해 보임.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</si>
  <si>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공원녹지과]</t>
    </r>
    <r>
      <rPr>
        <sz val="18"/>
        <color theme="1"/>
        <rFont val="맑은 고딕"/>
        <family val="3"/>
        <charset val="129"/>
        <scheme val="minor"/>
      </rPr>
      <t xml:space="preserve">
○ 반영사항 : 2024년 내에 갈산2동 공원 및 녹지 내 고사목을 조사하여 제거 및 정리
    하도록 하겠음
○ 미반영사항 : 해당 지역은 그늘진 음지로 수목이 자라기에 적합하지 않으며, 산책로
    의 쾌적한 이용을 위해 그늘이 필요한 상태 따라서 해당 지역에 수목 보식은 어려움
    이 있는 것으로 판단됨
</t>
    </r>
    <phoneticPr fontId="2" type="noConversion"/>
  </si>
  <si>
    <r>
      <rPr>
        <sz val="18"/>
        <color theme="1"/>
        <rFont val="맑은 고딕"/>
        <family val="3"/>
        <charset val="129"/>
        <scheme val="minor"/>
      </rPr>
      <t>○ 위치
 - 굴포1교 삼각주 ~ 갈산천 일대 언덕
   (동남아파트 산책길 ~ 상꾸지 공원길)
○ 내용
 - 겹벚꽃나무 식재 환경 개선 및 산책로 정비, 고사
   나무 정리 통한 밝고 쾌적한 산책로 환경 조성 및 
   벚꽃길 관광자원화</t>
    </r>
    <r>
      <rPr>
        <i/>
        <sz val="18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</si>
  <si>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 : 도시재생과]</t>
    </r>
    <r>
      <rPr>
        <sz val="18"/>
        <color theme="1"/>
        <rFont val="맑은 고딕"/>
        <family val="3"/>
        <charset val="129"/>
        <scheme val="minor"/>
      </rPr>
      <t xml:space="preserve">
</t>
    </r>
    <r>
      <rPr>
        <sz val="18"/>
        <color theme="1"/>
        <rFont val="MS Gothic"/>
        <family val="3"/>
        <charset val="128"/>
      </rPr>
      <t>〇</t>
    </r>
    <r>
      <rPr>
        <sz val="18"/>
        <color theme="1"/>
        <rFont val="맑은 고딕"/>
        <family val="3"/>
        <charset val="129"/>
        <scheme val="minor"/>
      </rPr>
      <t xml:space="preserve"> 반영사항
 - 2024년 내에 갈산2동 공원 및 녹지 내 고사목을 조사하여 제거 및 정리 예정
</t>
    </r>
    <r>
      <rPr>
        <sz val="18"/>
        <color theme="1"/>
        <rFont val="MS Gothic"/>
        <family val="3"/>
        <charset val="128"/>
      </rPr>
      <t>〇</t>
    </r>
    <r>
      <rPr>
        <sz val="18"/>
        <color theme="1"/>
        <rFont val="맑은 고딕"/>
        <family val="3"/>
        <charset val="129"/>
        <scheme val="minor"/>
      </rPr>
      <t xml:space="preserve"> 미반영사항
 - 지방하천 갈산천(사면 등)은 「하천점용허가세부기준」제3조2항(하천점용허가의
   기본원칙) 및 제35조2항(수목관리의 원칙)에 따라 제방에 위험을 미칠 우려가 있는
   구역이므로, 수목 식재의 제한(키 큰 나무 식재 등)이 있음.
 - 「하천점용허가 세부기준」제34조(수목의 구분) 및 제38조(수리계산이 필요 없는
    제방에서의 수목의 식재기준)에 따라 해당 구역에 키작은 나무(다 자란 후의 높이가
    대략 1m 미만 또는 그 이하로 관리되는 나무)에 한하여 식재할 수 있음.
 - 따라서 해당 지역에 벚나무(키 큰 수목에 해당) 식재는 어려움.
</t>
    </r>
    <phoneticPr fontId="2" type="noConversion"/>
  </si>
  <si>
    <r>
      <rPr>
        <sz val="18"/>
        <color theme="1"/>
        <rFont val="MS Gothic"/>
        <family val="3"/>
        <charset val="128"/>
      </rPr>
      <t xml:space="preserve">〇 </t>
    </r>
    <r>
      <rPr>
        <sz val="18"/>
        <color theme="1"/>
        <rFont val="맑은 고딕"/>
        <family val="3"/>
        <charset val="129"/>
      </rPr>
      <t>추진실적</t>
    </r>
    <r>
      <rPr>
        <sz val="18"/>
        <color theme="1"/>
        <rFont val="MS Gothic"/>
        <family val="3"/>
        <charset val="128"/>
      </rPr>
      <t xml:space="preserve">
 - 2024 </t>
    </r>
    <r>
      <rPr>
        <sz val="18"/>
        <color theme="1"/>
        <rFont val="맑은 고딕"/>
        <family val="3"/>
        <charset val="129"/>
      </rPr>
      <t>연중</t>
    </r>
    <r>
      <rPr>
        <sz val="18"/>
        <color theme="1"/>
        <rFont val="MS Gothic"/>
        <family val="3"/>
        <charset val="128"/>
      </rPr>
      <t xml:space="preserve">: </t>
    </r>
    <r>
      <rPr>
        <sz val="18"/>
        <color theme="1"/>
        <rFont val="맑은 고딕"/>
        <family val="3"/>
        <charset val="129"/>
      </rPr>
      <t>갈산</t>
    </r>
    <r>
      <rPr>
        <sz val="18"/>
        <color theme="1"/>
        <rFont val="MS Gothic"/>
        <family val="3"/>
        <charset val="128"/>
      </rPr>
      <t>2</t>
    </r>
    <r>
      <rPr>
        <sz val="18"/>
        <color theme="1"/>
        <rFont val="맑은 고딕"/>
        <family val="3"/>
        <charset val="129"/>
      </rPr>
      <t>동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공원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및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녹지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내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고사목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정리</t>
    </r>
    <r>
      <rPr>
        <sz val="18"/>
        <color theme="1"/>
        <rFont val="MS Gothic"/>
        <family val="3"/>
        <charset val="128"/>
      </rPr>
      <t>(5</t>
    </r>
    <r>
      <rPr>
        <sz val="18"/>
        <color theme="1"/>
        <rFont val="맑은 고딕"/>
        <family val="3"/>
        <charset val="129"/>
      </rPr>
      <t>건</t>
    </r>
    <r>
      <rPr>
        <sz val="18"/>
        <color theme="1"/>
        <rFont val="MS Gothic"/>
        <family val="3"/>
        <charset val="128"/>
      </rPr>
      <t>)
   (</t>
    </r>
    <r>
      <rPr>
        <sz val="18"/>
        <color theme="1"/>
        <rFont val="맑은 고딕"/>
        <family val="3"/>
        <charset val="129"/>
      </rPr>
      <t>갈산동</t>
    </r>
    <r>
      <rPr>
        <sz val="18"/>
        <color theme="1"/>
        <rFont val="MS Gothic"/>
        <family val="3"/>
        <charset val="128"/>
      </rPr>
      <t xml:space="preserve"> 193-55(3), </t>
    </r>
    <r>
      <rPr>
        <sz val="18"/>
        <color theme="1"/>
        <rFont val="맑은 고딕"/>
        <family val="3"/>
        <charset val="129"/>
      </rPr>
      <t>갈산동</t>
    </r>
    <r>
      <rPr>
        <sz val="18"/>
        <color theme="1"/>
        <rFont val="MS Gothic"/>
        <family val="3"/>
        <charset val="128"/>
      </rPr>
      <t xml:space="preserve"> 187-3, </t>
    </r>
    <r>
      <rPr>
        <sz val="18"/>
        <color theme="1"/>
        <rFont val="맑은 고딕"/>
        <family val="3"/>
        <charset val="129"/>
      </rPr>
      <t>갈산동</t>
    </r>
    <r>
      <rPr>
        <sz val="18"/>
        <color theme="1"/>
        <rFont val="MS Gothic"/>
        <family val="3"/>
        <charset val="128"/>
      </rPr>
      <t xml:space="preserve"> 404-12 </t>
    </r>
    <r>
      <rPr>
        <sz val="18"/>
        <color theme="1"/>
        <rFont val="맑은 고딕"/>
        <family val="3"/>
        <charset val="129"/>
      </rPr>
      <t>등</t>
    </r>
    <r>
      <rPr>
        <sz val="18"/>
        <color theme="1"/>
        <rFont val="MS Gothic"/>
        <family val="3"/>
        <charset val="128"/>
      </rPr>
      <t xml:space="preserve">)
 - 2025. 5.: </t>
    </r>
    <r>
      <rPr>
        <sz val="18"/>
        <color theme="1"/>
        <rFont val="맑은 고딕"/>
        <family val="3"/>
        <charset val="129"/>
      </rPr>
      <t>위험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수복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및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고사목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정비</t>
    </r>
    <r>
      <rPr>
        <sz val="18"/>
        <color theme="1"/>
        <rFont val="MS Gothic"/>
        <family val="3"/>
        <charset val="128"/>
      </rPr>
      <t>(2025</t>
    </r>
    <r>
      <rPr>
        <sz val="18"/>
        <color theme="1"/>
        <rFont val="맑은 고딕"/>
        <family val="3"/>
        <charset val="129"/>
      </rPr>
      <t>년도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지방하천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예초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및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전정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공사</t>
    </r>
    <r>
      <rPr>
        <sz val="18"/>
        <color theme="1"/>
        <rFont val="MS Gothic"/>
        <family val="3"/>
        <charset val="128"/>
      </rPr>
      <t xml:space="preserve">)
〇 </t>
    </r>
    <r>
      <rPr>
        <sz val="18"/>
        <color theme="1"/>
        <rFont val="맑은 고딕"/>
        <family val="3"/>
        <charset val="129"/>
      </rPr>
      <t>추진계획</t>
    </r>
    <r>
      <rPr>
        <sz val="18"/>
        <color theme="1"/>
        <rFont val="MS Gothic"/>
        <family val="3"/>
        <charset val="128"/>
      </rPr>
      <t xml:space="preserve">
 - 2025. 10.~11.:</t>
    </r>
    <r>
      <rPr>
        <sz val="18"/>
        <color theme="1"/>
        <rFont val="맑은 고딕"/>
        <family val="3"/>
        <charset val="129"/>
      </rPr>
      <t>관내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하천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고사목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및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위험수목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추가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조사ㆍ정비</t>
    </r>
    <r>
      <rPr>
        <sz val="18"/>
        <color theme="1"/>
        <rFont val="MS Gothic"/>
        <family val="3"/>
        <charset val="128"/>
      </rPr>
      <t xml:space="preserve"> 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</si>
  <si>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[즉시반영 : 도시재생과]</t>
    </r>
    <r>
      <rPr>
        <sz val="18"/>
        <color theme="1"/>
        <rFont val="맑은 고딕"/>
        <family val="3"/>
        <charset val="129"/>
        <scheme val="major"/>
      </rPr>
      <t xml:space="preserve">
○ 서부간선수로 부평구간에 반려동물과 함께 산책하는 사람들의 증가로 주민들의
    쾌적한 산책환경을 위한 안내판 설치가 가능함
  - 2024년 서부간선수로 정비사업 예산으로 금년 내 설치 예정                
</t>
    </r>
    <phoneticPr fontId="2" type="noConversion"/>
  </si>
  <si>
    <r>
      <rPr>
        <sz val="18"/>
        <color theme="1"/>
        <rFont val="MS Gothic"/>
        <family val="3"/>
        <charset val="128"/>
      </rPr>
      <t>〇 2025</t>
    </r>
    <r>
      <rPr>
        <sz val="18"/>
        <color theme="1"/>
        <rFont val="맑은 고딕"/>
        <family val="3"/>
        <charset val="129"/>
      </rPr>
      <t>년</t>
    </r>
    <r>
      <rPr>
        <sz val="18"/>
        <color theme="1"/>
        <rFont val="MS Gothic"/>
        <family val="3"/>
        <charset val="128"/>
      </rPr>
      <t xml:space="preserve"> 11</t>
    </r>
    <r>
      <rPr>
        <sz val="18"/>
        <color theme="1"/>
        <rFont val="맑은 고딕"/>
        <family val="3"/>
        <charset val="129"/>
      </rPr>
      <t>월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내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설치</t>
    </r>
    <r>
      <rPr>
        <sz val="18"/>
        <color theme="1"/>
        <rFont val="MS Gothic"/>
        <family val="3"/>
        <charset val="128"/>
      </rPr>
      <t xml:space="preserve"> </t>
    </r>
    <r>
      <rPr>
        <sz val="18"/>
        <color theme="1"/>
        <rFont val="맑은 고딕"/>
        <family val="3"/>
        <charset val="129"/>
      </rPr>
      <t>예정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</si>
  <si>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[즉시반영 : 도시재생과]</t>
    </r>
    <r>
      <rPr>
        <sz val="18"/>
        <color theme="1"/>
        <rFont val="맑은 고딕"/>
        <family val="3"/>
        <charset val="129"/>
        <scheme val="major"/>
      </rPr>
      <t xml:space="preserve">
○ 서부간선수로는 현재 비농번기에도 산책로를 이용하는 주민을 위해 수위를 채워
    놓은 상황으로 인명구조용 구명환이 필요함.
○ 인명구조용 구명환 로프의 긴급한 교체가 필요하므로 2024년 예산을 통해 홍수기
    전 교체 완료 하겠음.</t>
    </r>
    <phoneticPr fontId="2" type="noConversion"/>
  </si>
  <si>
    <r>
      <rPr>
        <sz val="18"/>
        <color theme="1"/>
        <rFont val="MS Gothic"/>
        <family val="3"/>
        <charset val="128"/>
      </rPr>
      <t>〇</t>
    </r>
    <r>
      <rPr>
        <sz val="18"/>
        <color theme="1"/>
        <rFont val="맑은 고딕"/>
        <family val="3"/>
        <charset val="128"/>
        <scheme val="major"/>
      </rPr>
      <t xml:space="preserve"> 2025. 4월 정비 완료</t>
    </r>
  </si>
  <si>
    <r>
      <rPr>
        <b/>
        <sz val="18"/>
        <color theme="1"/>
        <rFont val="맑은 고딕"/>
        <family val="3"/>
        <charset val="129"/>
        <scheme val="major"/>
      </rPr>
      <t>[즉시(일부)반영 : 공원녹지과]</t>
    </r>
    <r>
      <rPr>
        <sz val="18"/>
        <color theme="1"/>
        <rFont val="맑은 고딕"/>
        <family val="3"/>
        <charset val="129"/>
        <scheme val="major"/>
      </rPr>
      <t xml:space="preserve">
○ 현장 확인결과 전기용량 증설시 공원 관리사무실 벽 내부전선 교체 또한 수반
    되어야 하며, 이를 고려할때 공원 내 문화행사 진행 주기상 전기용량 증설은
    적절치 않다고 사료됨
○ 2024년 4월 중 공원 전기분전반 개선을 통해 전기용량 증설없이 요청한 사용량을
    충족시킬 수 있도록 개선 예정 </t>
    </r>
    <phoneticPr fontId="2" type="noConversion"/>
  </si>
  <si>
    <r>
      <rPr>
        <b/>
        <sz val="18"/>
        <color theme="1"/>
        <rFont val="맑은 고딕"/>
        <family val="3"/>
        <charset val="129"/>
        <scheme val="major"/>
      </rPr>
      <t>[즉시반영 : 도시재생과]</t>
    </r>
    <r>
      <rPr>
        <sz val="18"/>
        <color theme="1"/>
        <rFont val="맑은 고딕"/>
        <family val="3"/>
        <charset val="129"/>
        <scheme val="major"/>
      </rPr>
      <t xml:space="preserve">
○ 서부간선수로의 목재 보도교를 이용하는 주민들의 안전을 위하여 미끄럼 방지
    설치가 필요함.
○ 현재 실시설계 진행중인 2024년 서부간선수로 노후시설물 정비사업을 통해 설치
    하도록 하겠음(7월 이후 예정)</t>
    </r>
    <phoneticPr fontId="2" type="noConversion"/>
  </si>
  <si>
    <r>
      <rPr>
        <sz val="18"/>
        <color theme="1"/>
        <rFont val="MS Gothic"/>
        <family val="3"/>
        <charset val="128"/>
      </rPr>
      <t>〇</t>
    </r>
    <r>
      <rPr>
        <sz val="18"/>
        <color theme="1"/>
        <rFont val="맑은 고딕"/>
        <family val="3"/>
        <charset val="129"/>
        <scheme val="major"/>
      </rPr>
      <t xml:space="preserve"> 추진실적
 - 2024. 12.: 2024년 서부간선수로 정비사업을 통해
                미끄럼 방지(논슬립) 설치 완료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</si>
  <si>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 도시재생과]</t>
    </r>
    <r>
      <rPr>
        <sz val="18"/>
        <color theme="1"/>
        <rFont val="맑은 고딕"/>
        <family val="3"/>
        <charset val="129"/>
        <scheme val="minor"/>
      </rPr>
      <t xml:space="preserve">
○ 서부간선수로 삼산교 구간에 물고임이 발생하여 21년도에 배수로 공사를 한 바
    있음.
○ 그러나 21년 이후로 수시로 물고임이 발생되어 민원이 주기적으로 들어와
    2024년도 서부간선수로 노후시설물 정비사업을 통해 추가적인 공사 및 보수를
    진행할 것임.
</t>
    </r>
    <phoneticPr fontId="2" type="noConversion"/>
  </si>
  <si>
    <r>
      <rPr>
        <sz val="18"/>
        <color theme="1"/>
        <rFont val="MS Gothic"/>
        <family val="3"/>
        <charset val="128"/>
      </rPr>
      <t>〇</t>
    </r>
    <r>
      <rPr>
        <sz val="18"/>
        <color theme="1"/>
        <rFont val="맑은 고딕"/>
        <family val="3"/>
        <charset val="129"/>
        <scheme val="minor"/>
      </rPr>
      <t xml:space="preserve"> 추진실적
 - </t>
    </r>
    <r>
      <rPr>
        <sz val="18"/>
        <color theme="1"/>
        <rFont val="맑은 고딕"/>
        <family val="3"/>
        <charset val="128"/>
        <scheme val="minor"/>
      </rPr>
      <t>2024. 12.: 2024년 서부간선수로 정비사업을 통해
                트렌치 설치 공사 완료</t>
    </r>
  </si>
  <si>
    <r>
      <t xml:space="preserve">[즉시(수정)반영 : 도로과]
○ </t>
    </r>
    <r>
      <rPr>
        <sz val="18"/>
        <color theme="1"/>
        <rFont val="맑은 고딕"/>
        <family val="3"/>
        <charset val="129"/>
        <scheme val="minor"/>
      </rPr>
      <t>도로 위의 불법구조물 정비에 대한 사항으로 도로과에서 선제적으로 금년 내 
    화단을 우선적으로 철거할 예정임(소요예산 : 1,000천원)
○ 화단 조성과 관련하여 인근 조성된 가로화단 관리 및 가로수  관리 인력 부족
    등으로 추후 유지 관리 문제를 고려하여 새로운 화단조성은 부절적하다고 사료됨
○ 지속적인 순찰, 관리를 통해 인근 가로환경 유지관리에 철저하여  민원사항을 
    최소화하도록 하겠음.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</si>
  <si>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 공원녹지과]</t>
    </r>
    <r>
      <rPr>
        <sz val="18"/>
        <color theme="1"/>
        <rFont val="맑은 고딕"/>
        <family val="3"/>
        <charset val="129"/>
        <scheme val="minor"/>
      </rPr>
      <t xml:space="preserve">
○ 사업 제안하신 사항은 현재 청운공원 정비사업 계획에 포함되어 있음
○ 공원 정비사업 준공(6월 말 예정)이후 주민들이 이용 가능토록 개방할 예정임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</si>
  <si>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[즉시반영 :공원녹지과]</t>
    </r>
    <r>
      <rPr>
        <sz val="18"/>
        <color theme="1"/>
        <rFont val="맑은 고딕"/>
        <family val="3"/>
        <charset val="129"/>
        <scheme val="minor"/>
      </rPr>
      <t xml:space="preserve">
○ 세영공원 내 녹지 경계석 뒤 관목이나 PE경계목이 시공되어 있지 않은 곳을
    대상으로 추가적인 PE경계목 설치가 가능하다고 판단됨
○ 현장확인하여 토사 유출구역에 대하여 부서에서 보관하고 있는 PE경계목
    및 블록 등을 이용하여 조치하겠음
</t>
    </r>
    <phoneticPr fontId="2" type="noConversion"/>
  </si>
  <si>
    <r>
      <rPr>
        <b/>
        <sz val="18"/>
        <color theme="1"/>
        <rFont val="맑은 고딕"/>
        <family val="3"/>
        <charset val="129"/>
        <scheme val="minor"/>
      </rPr>
      <t>[즉시(수정)반영:공원녹지과]</t>
    </r>
    <r>
      <rPr>
        <sz val="18"/>
        <color theme="1"/>
        <rFont val="맑은 고딕"/>
        <family val="3"/>
        <charset val="129"/>
        <scheme val="minor"/>
      </rPr>
      <t xml:space="preserve">
○ 등의자 11개 구매 완료하였으며, 관내 공원 내 등의자 수요 대비 예산부족에 따라
    설치 우선순위 검토 후 1~2개 설치 예정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</si>
</sst>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6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u/>
      <sz val="12.1"/>
      <color theme="10"/>
      <name val="돋움"/>
      <family val="3"/>
      <charset val="129"/>
    </font>
    <font>
      <sz val="11"/>
      <name val="맑은 고딕"/>
      <family val="2"/>
      <charset val="129"/>
      <scheme val="minor"/>
    </font>
    <font>
      <sz val="30"/>
      <name val="HY헤드라인M"/>
      <family val="1"/>
      <charset val="129"/>
    </font>
    <font>
      <sz val="34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3"/>
      <color indexed="81"/>
      <name val="돋움"/>
      <family val="3"/>
      <charset val="129"/>
    </font>
    <font>
      <b/>
      <sz val="13"/>
      <color indexed="81"/>
      <name val="Tahoma"/>
      <family val="2"/>
    </font>
    <font>
      <sz val="16"/>
      <color rgb="FFFF0000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ajor"/>
    </font>
    <font>
      <b/>
      <sz val="18"/>
      <color theme="1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i/>
      <sz val="18"/>
      <color theme="1"/>
      <name val="맑은 고딕"/>
      <family val="3"/>
      <charset val="129"/>
      <scheme val="minor"/>
    </font>
    <font>
      <sz val="17"/>
      <color theme="1"/>
      <name val="맑은 고딕"/>
      <family val="3"/>
      <charset val="129"/>
      <scheme val="minor"/>
    </font>
    <font>
      <sz val="18"/>
      <color theme="1"/>
      <name val="한컴 말랑말랑 Bold"/>
      <family val="3"/>
      <charset val="129"/>
    </font>
    <font>
      <b/>
      <strike/>
      <sz val="18"/>
      <color theme="1"/>
      <name val="맑은 고딕"/>
      <family val="3"/>
      <charset val="129"/>
      <scheme val="minor"/>
    </font>
    <font>
      <strike/>
      <sz val="1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19"/>
      <color theme="1"/>
      <name val="맑은 고딕"/>
      <family val="3"/>
      <charset val="129"/>
      <scheme val="minor"/>
    </font>
    <font>
      <sz val="18"/>
      <color theme="1"/>
      <name val="MS Gothic"/>
      <family val="3"/>
      <charset val="128"/>
    </font>
    <font>
      <sz val="18"/>
      <color theme="1"/>
      <name val="맑은 고딕"/>
      <family val="3"/>
      <charset val="128"/>
    </font>
    <font>
      <sz val="18"/>
      <color theme="1"/>
      <name val="맑은 고딕"/>
      <family val="3"/>
      <charset val="128"/>
      <scheme val="major"/>
    </font>
    <font>
      <sz val="18"/>
      <color theme="1"/>
      <name val="맑은 고딕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7" fillId="0" borderId="0" xfId="2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5" fillId="0" borderId="0" xfId="2" applyFont="1" applyFill="1" applyAlignment="1">
      <alignment shrinkToFit="1"/>
    </xf>
    <xf numFmtId="0" fontId="5" fillId="0" borderId="0" xfId="2" applyFont="1" applyFill="1" applyAlignment="1">
      <alignment vertical="center" shrinkToFit="1"/>
    </xf>
    <xf numFmtId="0" fontId="5" fillId="0" borderId="0" xfId="2" applyFont="1" applyFill="1" applyAlignment="1">
      <alignment horizontal="center" shrinkToFit="1"/>
    </xf>
    <xf numFmtId="41" fontId="10" fillId="0" borderId="0" xfId="3" applyFont="1" applyFill="1" applyAlignment="1">
      <alignment horizontal="center" shrinkToFit="1"/>
    </xf>
    <xf numFmtId="41" fontId="5" fillId="0" borderId="0" xfId="2" applyNumberFormat="1" applyFont="1" applyFill="1" applyAlignment="1">
      <alignment horizontal="center" shrinkToFit="1"/>
    </xf>
    <xf numFmtId="0" fontId="13" fillId="0" borderId="0" xfId="2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center" vertical="center" shrinkToFit="1"/>
    </xf>
    <xf numFmtId="41" fontId="8" fillId="3" borderId="1" xfId="3" applyFont="1" applyFill="1" applyBorder="1" applyAlignment="1">
      <alignment horizontal="center" vertical="center" shrinkToFit="1"/>
    </xf>
    <xf numFmtId="41" fontId="8" fillId="3" borderId="1" xfId="3" applyFont="1" applyFill="1" applyBorder="1" applyAlignment="1">
      <alignment horizontal="right" vertical="center" shrinkToFit="1"/>
    </xf>
    <xf numFmtId="0" fontId="8" fillId="2" borderId="1" xfId="2" applyFont="1" applyFill="1" applyBorder="1" applyAlignment="1">
      <alignment horizontal="center" vertical="center" wrapText="1" shrinkToFit="1"/>
    </xf>
    <xf numFmtId="0" fontId="8" fillId="3" borderId="1" xfId="2" applyFont="1" applyFill="1" applyBorder="1" applyAlignment="1">
      <alignment horizontal="center" vertical="center" shrinkToFit="1"/>
    </xf>
    <xf numFmtId="0" fontId="13" fillId="0" borderId="0" xfId="2" applyFont="1" applyFill="1" applyBorder="1" applyAlignment="1">
      <alignment horizontal="left" vertical="center" shrinkToFit="1"/>
    </xf>
    <xf numFmtId="0" fontId="13" fillId="0" borderId="0" xfId="2" applyFont="1" applyFill="1" applyBorder="1" applyAlignment="1">
      <alignment horizontal="left" vertical="center" shrinkToFit="1"/>
    </xf>
    <xf numFmtId="41" fontId="8" fillId="2" borderId="4" xfId="2" applyNumberFormat="1" applyFont="1" applyFill="1" applyBorder="1" applyAlignment="1">
      <alignment horizontal="center" vertical="center" wrapText="1" shrinkToFit="1"/>
    </xf>
    <xf numFmtId="0" fontId="8" fillId="2" borderId="4" xfId="2" applyFont="1" applyFill="1" applyBorder="1" applyAlignment="1">
      <alignment horizontal="center" vertical="center" shrinkToFit="1"/>
    </xf>
    <xf numFmtId="9" fontId="13" fillId="0" borderId="0" xfId="2" applyNumberFormat="1" applyFont="1" applyFill="1" applyBorder="1" applyAlignment="1">
      <alignment horizontal="left" vertical="center" shrinkToFit="1"/>
    </xf>
    <xf numFmtId="9" fontId="8" fillId="2" borderId="4" xfId="2" applyNumberFormat="1" applyFont="1" applyFill="1" applyBorder="1" applyAlignment="1">
      <alignment horizontal="center" vertical="center" wrapText="1" shrinkToFit="1"/>
    </xf>
    <xf numFmtId="9" fontId="8" fillId="3" borderId="1" xfId="3" applyNumberFormat="1" applyFont="1" applyFill="1" applyBorder="1" applyAlignment="1">
      <alignment horizontal="right" vertical="center" shrinkToFit="1"/>
    </xf>
    <xf numFmtId="9" fontId="5" fillId="0" borderId="0" xfId="2" applyNumberFormat="1" applyFont="1" applyFill="1" applyAlignment="1">
      <alignment horizontal="center" shrinkToFit="1"/>
    </xf>
    <xf numFmtId="0" fontId="13" fillId="0" borderId="0" xfId="2" applyFont="1" applyFill="1" applyBorder="1" applyAlignment="1">
      <alignment horizontal="right" vertical="center" shrinkToFit="1"/>
    </xf>
    <xf numFmtId="0" fontId="16" fillId="0" borderId="0" xfId="2" applyFont="1" applyFill="1" applyAlignment="1">
      <alignment vertical="top" wrapText="1"/>
    </xf>
    <xf numFmtId="0" fontId="16" fillId="0" borderId="0" xfId="2" applyFont="1" applyFill="1" applyAlignment="1">
      <alignment vertical="center" wrapText="1"/>
    </xf>
    <xf numFmtId="9" fontId="7" fillId="0" borderId="0" xfId="2" applyNumberFormat="1" applyFont="1" applyFill="1" applyAlignment="1">
      <alignment vertical="center" shrinkToFit="1"/>
    </xf>
    <xf numFmtId="41" fontId="19" fillId="4" borderId="1" xfId="0" applyNumberFormat="1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11" fillId="0" borderId="0" xfId="2" applyFont="1" applyFill="1" applyAlignment="1">
      <alignment horizontal="center" vertical="center" shrinkToFit="1"/>
    </xf>
    <xf numFmtId="0" fontId="13" fillId="0" borderId="0" xfId="2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shrinkToFit="1"/>
    </xf>
    <xf numFmtId="0" fontId="8" fillId="2" borderId="1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horizontal="center" vertical="center" wrapText="1" shrinkToFit="1"/>
    </xf>
    <xf numFmtId="0" fontId="8" fillId="2" borderId="4" xfId="2" applyFont="1" applyFill="1" applyBorder="1" applyAlignment="1">
      <alignment horizontal="center" vertical="center" wrapText="1" shrinkToFit="1"/>
    </xf>
    <xf numFmtId="41" fontId="8" fillId="2" borderId="2" xfId="2" applyNumberFormat="1" applyFont="1" applyFill="1" applyBorder="1" applyAlignment="1">
      <alignment horizontal="center" vertical="center" wrapText="1" shrinkToFit="1"/>
    </xf>
    <xf numFmtId="41" fontId="8" fillId="2" borderId="3" xfId="2" applyNumberFormat="1" applyFont="1" applyFill="1" applyBorder="1" applyAlignment="1">
      <alignment horizontal="center" vertical="center" wrapText="1" shrinkToFit="1"/>
    </xf>
    <xf numFmtId="0" fontId="8" fillId="3" borderId="1" xfId="2" applyFont="1" applyFill="1" applyBorder="1" applyAlignment="1">
      <alignment horizontal="center" vertical="center" shrinkToFit="1"/>
    </xf>
    <xf numFmtId="0" fontId="19" fillId="0" borderId="1" xfId="2" applyFont="1" applyFill="1" applyBorder="1" applyAlignment="1">
      <alignment horizontal="center" vertical="center" shrinkToFit="1"/>
    </xf>
    <xf numFmtId="0" fontId="19" fillId="4" borderId="1" xfId="2" applyFont="1" applyFill="1" applyBorder="1" applyAlignment="1">
      <alignment horizontal="center" vertical="center" shrinkToFi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top" wrapText="1"/>
    </xf>
    <xf numFmtId="3" fontId="19" fillId="4" borderId="1" xfId="0" applyNumberFormat="1" applyFont="1" applyFill="1" applyBorder="1" applyAlignment="1">
      <alignment horizontal="center" vertical="top" wrapText="1"/>
    </xf>
    <xf numFmtId="41" fontId="20" fillId="4" borderId="1" xfId="1" applyFont="1" applyFill="1" applyBorder="1" applyAlignment="1">
      <alignment horizontal="right" vertical="top" wrapText="1" shrinkToFit="1"/>
    </xf>
    <xf numFmtId="9" fontId="19" fillId="4" borderId="1" xfId="0" applyNumberFormat="1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top" wrapText="1"/>
    </xf>
    <xf numFmtId="41" fontId="20" fillId="4" borderId="1" xfId="0" applyNumberFormat="1" applyFont="1" applyFill="1" applyBorder="1" applyAlignment="1">
      <alignment horizontal="center" vertical="top" wrapText="1"/>
    </xf>
    <xf numFmtId="0" fontId="21" fillId="0" borderId="1" xfId="2" quotePrefix="1" applyFont="1" applyFill="1" applyBorder="1" applyAlignment="1">
      <alignment horizontal="center" vertical="center" shrinkToFit="1"/>
    </xf>
    <xf numFmtId="0" fontId="21" fillId="4" borderId="1" xfId="2" quotePrefix="1" applyFont="1" applyFill="1" applyBorder="1" applyAlignment="1">
      <alignment horizontal="center" vertical="center" shrinkToFit="1"/>
    </xf>
    <xf numFmtId="0" fontId="21" fillId="4" borderId="1" xfId="1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center" vertical="top" wrapText="1"/>
    </xf>
    <xf numFmtId="41" fontId="20" fillId="4" borderId="1" xfId="0" applyNumberFormat="1" applyFont="1" applyFill="1" applyBorder="1" applyAlignment="1">
      <alignment horizontal="center" vertical="center" wrapText="1"/>
    </xf>
    <xf numFmtId="41" fontId="20" fillId="4" borderId="1" xfId="1" applyFont="1" applyFill="1" applyBorder="1" applyAlignment="1">
      <alignment horizontal="right" vertical="top" shrinkToFit="1"/>
    </xf>
    <xf numFmtId="9" fontId="20" fillId="4" borderId="1" xfId="0" applyNumberFormat="1" applyFont="1" applyFill="1" applyBorder="1" applyAlignment="1">
      <alignment horizontal="center" vertical="top" wrapText="1"/>
    </xf>
    <xf numFmtId="0" fontId="22" fillId="3" borderId="1" xfId="2" applyFont="1" applyFill="1" applyBorder="1" applyAlignment="1">
      <alignment horizontal="center" vertical="center" shrinkToFit="1"/>
    </xf>
    <xf numFmtId="0" fontId="22" fillId="3" borderId="1" xfId="2" applyFont="1" applyFill="1" applyBorder="1" applyAlignment="1">
      <alignment horizontal="center" vertical="center" shrinkToFit="1"/>
    </xf>
    <xf numFmtId="41" fontId="22" fillId="3" borderId="1" xfId="3" applyFont="1" applyFill="1" applyBorder="1" applyAlignment="1">
      <alignment horizontal="center" vertical="center" shrinkToFit="1"/>
    </xf>
    <xf numFmtId="41" fontId="22" fillId="3" borderId="1" xfId="3" applyFont="1" applyFill="1" applyBorder="1" applyAlignment="1">
      <alignment horizontal="right" vertical="center" shrinkToFit="1"/>
    </xf>
    <xf numFmtId="41" fontId="17" fillId="3" borderId="1" xfId="3" applyFont="1" applyFill="1" applyBorder="1" applyAlignment="1">
      <alignment horizontal="right" vertical="center" shrinkToFit="1"/>
    </xf>
    <xf numFmtId="9" fontId="22" fillId="3" borderId="1" xfId="3" applyNumberFormat="1" applyFont="1" applyFill="1" applyBorder="1" applyAlignment="1">
      <alignment horizontal="right" vertical="center" shrinkToFit="1"/>
    </xf>
    <xf numFmtId="0" fontId="20" fillId="4" borderId="1" xfId="1" applyNumberFormat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left" vertical="top" shrinkToFit="1"/>
    </xf>
    <xf numFmtId="0" fontId="19" fillId="4" borderId="5" xfId="0" applyFont="1" applyFill="1" applyBorder="1" applyAlignment="1">
      <alignment horizontal="center" vertical="top" wrapText="1"/>
    </xf>
    <xf numFmtId="41" fontId="19" fillId="4" borderId="5" xfId="0" applyNumberFormat="1" applyFont="1" applyFill="1" applyBorder="1" applyAlignment="1">
      <alignment horizontal="center" vertical="top" wrapText="1"/>
    </xf>
    <xf numFmtId="9" fontId="19" fillId="4" borderId="5" xfId="0" applyNumberFormat="1" applyFont="1" applyFill="1" applyBorder="1" applyAlignment="1">
      <alignment horizontal="center" vertical="top" wrapText="1"/>
    </xf>
    <xf numFmtId="41" fontId="20" fillId="4" borderId="1" xfId="9" applyFont="1" applyFill="1" applyBorder="1" applyAlignment="1">
      <alignment vertical="top" wrapText="1"/>
    </xf>
    <xf numFmtId="0" fontId="20" fillId="0" borderId="1" xfId="2" applyFont="1" applyFill="1" applyBorder="1" applyAlignment="1">
      <alignment horizontal="center" vertical="center" shrinkToFit="1"/>
    </xf>
    <xf numFmtId="0" fontId="20" fillId="4" borderId="1" xfId="2" applyFont="1" applyFill="1" applyBorder="1" applyAlignment="1">
      <alignment horizontal="center" vertical="center" shrinkToFit="1"/>
    </xf>
    <xf numFmtId="0" fontId="20" fillId="4" borderId="1" xfId="0" applyFont="1" applyFill="1" applyBorder="1" applyAlignment="1">
      <alignment horizontal="center" vertical="center" shrinkToFit="1"/>
    </xf>
    <xf numFmtId="0" fontId="21" fillId="4" borderId="1" xfId="0" applyFont="1" applyFill="1" applyBorder="1" applyAlignment="1">
      <alignment horizontal="left" vertical="top" wrapText="1"/>
    </xf>
    <xf numFmtId="0" fontId="21" fillId="4" borderId="1" xfId="0" applyFont="1" applyFill="1" applyBorder="1" applyAlignment="1">
      <alignment horizontal="left" vertical="top" wrapText="1" shrinkToFit="1"/>
    </xf>
    <xf numFmtId="41" fontId="20" fillId="4" borderId="1" xfId="1" applyFont="1" applyFill="1" applyBorder="1" applyAlignment="1">
      <alignment horizontal="center" vertical="top" wrapText="1"/>
    </xf>
    <xf numFmtId="0" fontId="21" fillId="4" borderId="1" xfId="0" quotePrefix="1" applyFont="1" applyFill="1" applyBorder="1" applyAlignment="1">
      <alignment horizontal="left" vertical="top" wrapText="1" shrinkToFit="1"/>
    </xf>
    <xf numFmtId="0" fontId="20" fillId="4" borderId="1" xfId="0" applyFont="1" applyFill="1" applyBorder="1" applyAlignment="1">
      <alignment horizontal="center" vertical="center" wrapText="1" shrinkToFit="1"/>
    </xf>
    <xf numFmtId="0" fontId="24" fillId="4" borderId="1" xfId="0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left" vertical="top" wrapText="1"/>
    </xf>
    <xf numFmtId="0" fontId="20" fillId="4" borderId="1" xfId="0" applyFont="1" applyFill="1" applyBorder="1" applyAlignment="1" applyProtection="1">
      <alignment horizontal="left" vertical="top" wrapText="1"/>
      <protection locked="0"/>
    </xf>
    <xf numFmtId="0" fontId="20" fillId="4" borderId="1" xfId="0" applyFont="1" applyFill="1" applyBorder="1" applyAlignment="1" applyProtection="1">
      <alignment vertical="top" wrapText="1"/>
      <protection locked="0"/>
    </xf>
    <xf numFmtId="0" fontId="20" fillId="2" borderId="1" xfId="2" applyFont="1" applyFill="1" applyBorder="1" applyAlignment="1">
      <alignment horizontal="center" vertical="center" wrapText="1" shrinkToFi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1" fontId="20" fillId="2" borderId="1" xfId="0" applyNumberFormat="1" applyFont="1" applyFill="1" applyBorder="1" applyAlignment="1">
      <alignment horizontal="center" vertical="top" wrapText="1"/>
    </xf>
    <xf numFmtId="41" fontId="20" fillId="2" borderId="1" xfId="1" applyFont="1" applyFill="1" applyBorder="1" applyAlignment="1">
      <alignment horizontal="center" vertical="top" wrapText="1"/>
    </xf>
    <xf numFmtId="9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 shrinkToFit="1"/>
    </xf>
    <xf numFmtId="0" fontId="19" fillId="2" borderId="1" xfId="0" applyFont="1" applyFill="1" applyBorder="1" applyAlignment="1">
      <alignment horizontal="center" vertical="top" wrapText="1"/>
    </xf>
    <xf numFmtId="41" fontId="19" fillId="2" borderId="1" xfId="0" applyNumberFormat="1" applyFont="1" applyFill="1" applyBorder="1" applyAlignment="1">
      <alignment horizontal="center" vertical="top" wrapText="1"/>
    </xf>
    <xf numFmtId="0" fontId="20" fillId="2" borderId="1" xfId="0" quotePrefix="1" applyFont="1" applyFill="1" applyBorder="1" applyAlignment="1">
      <alignment vertical="top" wrapText="1"/>
    </xf>
    <xf numFmtId="9" fontId="19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23" fillId="3" borderId="1" xfId="2" applyFont="1" applyFill="1" applyBorder="1" applyAlignment="1">
      <alignment horizontal="center" vertical="top" shrinkToFit="1"/>
    </xf>
    <xf numFmtId="0" fontId="21" fillId="3" borderId="1" xfId="2" applyFont="1" applyFill="1" applyBorder="1" applyAlignment="1">
      <alignment horizontal="left" vertical="top" shrinkToFit="1"/>
    </xf>
    <xf numFmtId="41" fontId="22" fillId="3" borderId="1" xfId="3" applyFont="1" applyFill="1" applyBorder="1" applyAlignment="1">
      <alignment horizontal="center" vertical="top" shrinkToFit="1"/>
    </xf>
    <xf numFmtId="41" fontId="22" fillId="3" borderId="1" xfId="3" applyFont="1" applyFill="1" applyBorder="1" applyAlignment="1">
      <alignment horizontal="right" vertical="top" shrinkToFit="1"/>
    </xf>
    <xf numFmtId="41" fontId="17" fillId="3" borderId="1" xfId="3" applyFont="1" applyFill="1" applyBorder="1" applyAlignment="1">
      <alignment horizontal="right" vertical="top" shrinkToFit="1"/>
    </xf>
    <xf numFmtId="9" fontId="22" fillId="3" borderId="1" xfId="3" applyNumberFormat="1" applyFont="1" applyFill="1" applyBorder="1" applyAlignment="1">
      <alignment horizontal="right" vertical="top" shrinkToFit="1"/>
    </xf>
    <xf numFmtId="41" fontId="20" fillId="4" borderId="1" xfId="15" applyFont="1" applyFill="1" applyBorder="1" applyAlignment="1">
      <alignment horizontal="center" vertical="top" wrapText="1"/>
    </xf>
    <xf numFmtId="41" fontId="20" fillId="4" borderId="1" xfId="15" applyFont="1" applyFill="1" applyBorder="1" applyAlignment="1">
      <alignment vertical="top" wrapText="1"/>
    </xf>
    <xf numFmtId="41" fontId="20" fillId="4" borderId="1" xfId="1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 wrapText="1"/>
    </xf>
    <xf numFmtId="41" fontId="20" fillId="2" borderId="1" xfId="0" applyNumberFormat="1" applyFont="1" applyFill="1" applyBorder="1" applyAlignment="1">
      <alignment horizontal="right" vertical="top" wrapText="1"/>
    </xf>
    <xf numFmtId="0" fontId="32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  <protection locked="0"/>
    </xf>
    <xf numFmtId="0" fontId="21" fillId="2" borderId="1" xfId="0" applyFont="1" applyFill="1" applyBorder="1" applyAlignment="1" applyProtection="1">
      <alignment vertical="top" wrapText="1"/>
      <protection locked="0"/>
    </xf>
    <xf numFmtId="0" fontId="33" fillId="2" borderId="1" xfId="0" applyFont="1" applyFill="1" applyBorder="1" applyAlignment="1" applyProtection="1">
      <alignment horizontal="left" vertical="top" wrapText="1"/>
      <protection locked="0"/>
    </xf>
    <xf numFmtId="0" fontId="34" fillId="2" borderId="1" xfId="0" applyFont="1" applyFill="1" applyBorder="1" applyAlignment="1">
      <alignment horizontal="left" vertical="top" wrapText="1"/>
    </xf>
    <xf numFmtId="41" fontId="20" fillId="2" borderId="1" xfId="1" applyFont="1" applyFill="1" applyBorder="1" applyAlignment="1">
      <alignment horizontal="right" vertical="top" shrinkToFit="1"/>
    </xf>
  </cellXfs>
  <cellStyles count="18">
    <cellStyle name="백분율 2" xfId="4" xr:uid="{00000000-0005-0000-0000-000000000000}"/>
    <cellStyle name="쉼표 [0]" xfId="1" builtinId="6"/>
    <cellStyle name="쉼표 [0] 2" xfId="3" xr:uid="{00000000-0005-0000-0000-000002000000}"/>
    <cellStyle name="쉼표 [0] 2 2" xfId="5" xr:uid="{00000000-0005-0000-0000-000003000000}"/>
    <cellStyle name="쉼표 [0] 2 2 2" xfId="11" xr:uid="{00000000-0005-0000-0000-000004000000}"/>
    <cellStyle name="쉼표 [0] 2 2 2 2" xfId="17" xr:uid="{00000000-0005-0000-0000-000005000000}"/>
    <cellStyle name="쉼표 [0] 2 2 3" xfId="14" xr:uid="{00000000-0005-0000-0000-000006000000}"/>
    <cellStyle name="쉼표 [0] 2 3" xfId="10" xr:uid="{00000000-0005-0000-0000-000007000000}"/>
    <cellStyle name="쉼표 [0] 2 3 2" xfId="16" xr:uid="{00000000-0005-0000-0000-000008000000}"/>
    <cellStyle name="쉼표 [0] 2 4" xfId="13" xr:uid="{00000000-0005-0000-0000-000009000000}"/>
    <cellStyle name="쉼표 [0] 3" xfId="9" xr:uid="{00000000-0005-0000-0000-00000A000000}"/>
    <cellStyle name="쉼표 [0] 3 2" xfId="15" xr:uid="{00000000-0005-0000-0000-00000B000000}"/>
    <cellStyle name="쉼표 [0] 4" xfId="12" xr:uid="{00000000-0005-0000-0000-00000C000000}"/>
    <cellStyle name="표준" xfId="0" builtinId="0"/>
    <cellStyle name="표준 2" xfId="2" xr:uid="{00000000-0005-0000-0000-00000E000000}"/>
    <cellStyle name="표준 3" xfId="6" xr:uid="{00000000-0005-0000-0000-00000F000000}"/>
    <cellStyle name="표준 5" xfId="7" xr:uid="{00000000-0005-0000-0000-000010000000}"/>
    <cellStyle name="하이퍼링크 2" xfId="8" xr:uid="{00000000-0005-0000-0000-000011000000}"/>
  </cellStyles>
  <dxfs count="0"/>
  <tableStyles count="0" defaultTableStyle="TableStyleMedium9" defaultPivotStyle="PivotStyleLight16"/>
  <colors>
    <mruColors>
      <color rgb="FF0000FF"/>
      <color rgb="FFFFFF99"/>
      <color rgb="FFFFFF66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70"/>
  <sheetViews>
    <sheetView tabSelected="1" zoomScale="40" zoomScaleNormal="40" zoomScaleSheetLayoutView="55" zoomScalePageLayoutView="55"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N6" sqref="N6"/>
    </sheetView>
  </sheetViews>
  <sheetFormatPr defaultRowHeight="16.5"/>
  <cols>
    <col min="1" max="1" width="23.5" style="3" hidden="1" customWidth="1"/>
    <col min="2" max="2" width="11.75" style="3" customWidth="1"/>
    <col min="3" max="3" width="23.75" style="5" customWidth="1"/>
    <col min="4" max="4" width="34.75" style="5" customWidth="1"/>
    <col min="5" max="5" width="71.75" style="5" customWidth="1"/>
    <col min="6" max="6" width="78.375" style="5" customWidth="1"/>
    <col min="7" max="7" width="123.875" style="5" customWidth="1"/>
    <col min="8" max="10" width="20.375" style="5" hidden="1" customWidth="1"/>
    <col min="11" max="12" width="20.375" style="5" customWidth="1"/>
    <col min="13" max="13" width="20.375" style="7" customWidth="1"/>
    <col min="14" max="14" width="20.75" style="6" customWidth="1"/>
    <col min="15" max="15" width="90.875" style="5" customWidth="1"/>
    <col min="16" max="16" width="20.375" style="21" customWidth="1"/>
    <col min="17" max="17" width="20.75" style="6" customWidth="1"/>
    <col min="18" max="18" width="20.375" style="5" customWidth="1"/>
    <col min="19" max="19" width="9" style="3"/>
    <col min="20" max="20" width="9" style="3" hidden="1" customWidth="1"/>
    <col min="21" max="22" width="0" style="3" hidden="1" customWidth="1"/>
    <col min="23" max="16384" width="9" style="3"/>
  </cols>
  <sheetData>
    <row r="1" spans="1:21" ht="60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1" ht="38.450000000000003" customHeight="1">
      <c r="A2" s="29" t="s">
        <v>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8"/>
      <c r="O2" s="14"/>
      <c r="P2" s="18"/>
      <c r="Q2" s="15"/>
      <c r="R2" s="22" t="s">
        <v>276</v>
      </c>
    </row>
    <row r="3" spans="1:21" s="4" customFormat="1" ht="30.75" customHeight="1">
      <c r="A3" s="30" t="s">
        <v>10</v>
      </c>
      <c r="B3" s="32" t="s">
        <v>249</v>
      </c>
      <c r="C3" s="31" t="s">
        <v>0</v>
      </c>
      <c r="D3" s="32" t="s">
        <v>1</v>
      </c>
      <c r="E3" s="31" t="s">
        <v>2</v>
      </c>
      <c r="F3" s="31" t="s">
        <v>9</v>
      </c>
      <c r="G3" s="31" t="s">
        <v>252</v>
      </c>
      <c r="H3" s="32" t="s">
        <v>3</v>
      </c>
      <c r="I3" s="32" t="s">
        <v>4</v>
      </c>
      <c r="J3" s="12" t="s">
        <v>25</v>
      </c>
      <c r="K3" s="33" t="s">
        <v>253</v>
      </c>
      <c r="L3" s="33" t="s">
        <v>254</v>
      </c>
      <c r="M3" s="35" t="s">
        <v>270</v>
      </c>
      <c r="N3" s="36"/>
      <c r="O3" s="31" t="s">
        <v>271</v>
      </c>
      <c r="P3" s="35" t="s">
        <v>272</v>
      </c>
      <c r="Q3" s="36"/>
      <c r="R3" s="33" t="s">
        <v>275</v>
      </c>
    </row>
    <row r="4" spans="1:21" s="4" customFormat="1" ht="33" customHeight="1">
      <c r="A4" s="30"/>
      <c r="B4" s="32"/>
      <c r="C4" s="31"/>
      <c r="D4" s="32"/>
      <c r="E4" s="31"/>
      <c r="F4" s="31"/>
      <c r="G4" s="31"/>
      <c r="H4" s="32"/>
      <c r="I4" s="32"/>
      <c r="J4" s="12" t="s">
        <v>26</v>
      </c>
      <c r="K4" s="34"/>
      <c r="L4" s="34"/>
      <c r="M4" s="16" t="s">
        <v>216</v>
      </c>
      <c r="N4" s="17" t="s">
        <v>269</v>
      </c>
      <c r="O4" s="31"/>
      <c r="P4" s="19" t="s">
        <v>273</v>
      </c>
      <c r="Q4" s="17" t="s">
        <v>274</v>
      </c>
      <c r="R4" s="34"/>
    </row>
    <row r="5" spans="1:21" s="1" customFormat="1" ht="31.9" customHeight="1">
      <c r="A5" s="37" t="s">
        <v>5</v>
      </c>
      <c r="B5" s="37"/>
      <c r="C5" s="37"/>
      <c r="D5" s="37"/>
      <c r="E5" s="9" t="s">
        <v>210</v>
      </c>
      <c r="F5" s="9"/>
      <c r="G5" s="9"/>
      <c r="H5" s="10"/>
      <c r="I5" s="10"/>
      <c r="J5" s="10"/>
      <c r="K5" s="10"/>
      <c r="L5" s="10"/>
      <c r="M5" s="11">
        <f>SUM(M6:M10)</f>
        <v>0</v>
      </c>
      <c r="N5" s="11">
        <f>SUM(N6:N10)</f>
        <v>80500</v>
      </c>
      <c r="O5" s="13"/>
      <c r="P5" s="20"/>
      <c r="Q5" s="11"/>
      <c r="R5" s="10"/>
      <c r="T5" s="25" t="s">
        <v>375</v>
      </c>
      <c r="U5" s="1" t="s">
        <v>376</v>
      </c>
    </row>
    <row r="6" spans="1:21" s="2" customFormat="1" ht="207" customHeight="1">
      <c r="A6" s="38" t="s">
        <v>11</v>
      </c>
      <c r="B6" s="39" t="s">
        <v>247</v>
      </c>
      <c r="C6" s="40" t="s">
        <v>149</v>
      </c>
      <c r="D6" s="40" t="s">
        <v>228</v>
      </c>
      <c r="E6" s="41" t="s">
        <v>226</v>
      </c>
      <c r="F6" s="41" t="s">
        <v>34</v>
      </c>
      <c r="G6" s="41" t="s">
        <v>378</v>
      </c>
      <c r="H6" s="42"/>
      <c r="I6" s="42"/>
      <c r="J6" s="42"/>
      <c r="K6" s="42" t="s">
        <v>255</v>
      </c>
      <c r="L6" s="42" t="s">
        <v>214</v>
      </c>
      <c r="M6" s="26"/>
      <c r="N6" s="43">
        <v>45000</v>
      </c>
      <c r="O6" s="41" t="s">
        <v>367</v>
      </c>
      <c r="P6" s="44">
        <v>1</v>
      </c>
      <c r="Q6" s="43">
        <v>43849</v>
      </c>
      <c r="R6" s="42" t="s">
        <v>319</v>
      </c>
      <c r="T6" s="2">
        <v>1</v>
      </c>
    </row>
    <row r="7" spans="1:21" s="2" customFormat="1" ht="409.5" customHeight="1">
      <c r="A7" s="38"/>
      <c r="B7" s="39" t="s">
        <v>247</v>
      </c>
      <c r="C7" s="40" t="s">
        <v>150</v>
      </c>
      <c r="D7" s="45" t="s">
        <v>229</v>
      </c>
      <c r="E7" s="46" t="s">
        <v>140</v>
      </c>
      <c r="F7" s="46" t="s">
        <v>141</v>
      </c>
      <c r="G7" s="47" t="s">
        <v>379</v>
      </c>
      <c r="H7" s="48"/>
      <c r="I7" s="48"/>
      <c r="J7" s="48"/>
      <c r="K7" s="48" t="s">
        <v>256</v>
      </c>
      <c r="L7" s="48" t="s">
        <v>215</v>
      </c>
      <c r="M7" s="26"/>
      <c r="N7" s="49">
        <v>2000</v>
      </c>
      <c r="O7" s="46" t="s">
        <v>380</v>
      </c>
      <c r="P7" s="44">
        <v>0.3</v>
      </c>
      <c r="Q7" s="49">
        <v>0</v>
      </c>
      <c r="R7" s="48" t="s">
        <v>322</v>
      </c>
      <c r="U7" s="2">
        <v>1</v>
      </c>
    </row>
    <row r="8" spans="1:21" s="2" customFormat="1" ht="52.5" customHeight="1">
      <c r="A8" s="38"/>
      <c r="B8" s="39" t="s">
        <v>247</v>
      </c>
      <c r="C8" s="40" t="s">
        <v>151</v>
      </c>
      <c r="D8" s="45" t="s">
        <v>218</v>
      </c>
      <c r="E8" s="46" t="s">
        <v>227</v>
      </c>
      <c r="F8" s="46" t="s">
        <v>130</v>
      </c>
      <c r="G8" s="47" t="s">
        <v>381</v>
      </c>
      <c r="H8" s="48"/>
      <c r="I8" s="48"/>
      <c r="J8" s="48"/>
      <c r="K8" s="48" t="s">
        <v>257</v>
      </c>
      <c r="L8" s="48" t="s">
        <v>214</v>
      </c>
      <c r="M8" s="26"/>
      <c r="N8" s="49">
        <v>22000</v>
      </c>
      <c r="O8" s="46" t="s">
        <v>352</v>
      </c>
      <c r="P8" s="44">
        <v>1</v>
      </c>
      <c r="Q8" s="49">
        <v>19160</v>
      </c>
      <c r="R8" s="48" t="s">
        <v>320</v>
      </c>
      <c r="T8" s="2">
        <v>2</v>
      </c>
    </row>
    <row r="9" spans="1:21" s="2" customFormat="1" ht="408" customHeight="1">
      <c r="A9" s="38"/>
      <c r="B9" s="39" t="s">
        <v>247</v>
      </c>
      <c r="C9" s="40" t="s">
        <v>152</v>
      </c>
      <c r="D9" s="45" t="s">
        <v>219</v>
      </c>
      <c r="E9" s="46" t="s">
        <v>131</v>
      </c>
      <c r="F9" s="46" t="s">
        <v>132</v>
      </c>
      <c r="G9" s="47" t="s">
        <v>382</v>
      </c>
      <c r="H9" s="48"/>
      <c r="I9" s="48"/>
      <c r="J9" s="48"/>
      <c r="K9" s="48" t="s">
        <v>256</v>
      </c>
      <c r="L9" s="48" t="s">
        <v>214</v>
      </c>
      <c r="M9" s="26"/>
      <c r="N9" s="49">
        <v>1500</v>
      </c>
      <c r="O9" s="46" t="s">
        <v>383</v>
      </c>
      <c r="P9" s="44">
        <v>0.4</v>
      </c>
      <c r="Q9" s="49">
        <v>466</v>
      </c>
      <c r="R9" s="48" t="s">
        <v>322</v>
      </c>
      <c r="U9" s="2">
        <v>2</v>
      </c>
    </row>
    <row r="10" spans="1:21" s="2" customFormat="1" ht="242.25" customHeight="1">
      <c r="A10" s="50"/>
      <c r="B10" s="51" t="s">
        <v>247</v>
      </c>
      <c r="C10" s="52" t="s">
        <v>153</v>
      </c>
      <c r="D10" s="53" t="s">
        <v>220</v>
      </c>
      <c r="E10" s="46" t="s">
        <v>321</v>
      </c>
      <c r="F10" s="46" t="s">
        <v>133</v>
      </c>
      <c r="G10" s="41" t="s">
        <v>384</v>
      </c>
      <c r="H10" s="54"/>
      <c r="I10" s="54"/>
      <c r="J10" s="54"/>
      <c r="K10" s="55" t="s">
        <v>258</v>
      </c>
      <c r="L10" s="55" t="s">
        <v>215</v>
      </c>
      <c r="M10" s="56"/>
      <c r="N10" s="57">
        <v>10000</v>
      </c>
      <c r="O10" s="41" t="s">
        <v>385</v>
      </c>
      <c r="P10" s="58">
        <v>0.92200000000000004</v>
      </c>
      <c r="Q10" s="57">
        <v>9220</v>
      </c>
      <c r="R10" s="55" t="s">
        <v>353</v>
      </c>
      <c r="U10" s="2">
        <v>3</v>
      </c>
    </row>
    <row r="11" spans="1:21" s="1" customFormat="1" ht="31.9" customHeight="1">
      <c r="A11" s="59" t="s">
        <v>8</v>
      </c>
      <c r="B11" s="59"/>
      <c r="C11" s="59"/>
      <c r="D11" s="59"/>
      <c r="E11" s="60" t="s">
        <v>213</v>
      </c>
      <c r="F11" s="60"/>
      <c r="G11" s="60"/>
      <c r="H11" s="61"/>
      <c r="I11" s="61"/>
      <c r="J11" s="61"/>
      <c r="K11" s="61"/>
      <c r="L11" s="61"/>
      <c r="M11" s="62">
        <f>SUM(M12:M13)</f>
        <v>0</v>
      </c>
      <c r="N11" s="63">
        <f>SUM(N12:N13)</f>
        <v>14000</v>
      </c>
      <c r="O11" s="60"/>
      <c r="P11" s="64"/>
      <c r="Q11" s="63"/>
      <c r="R11" s="61"/>
    </row>
    <row r="12" spans="1:21" s="2" customFormat="1" ht="356.25" customHeight="1">
      <c r="A12" s="38" t="s">
        <v>27</v>
      </c>
      <c r="B12" s="39" t="s">
        <v>247</v>
      </c>
      <c r="C12" s="65" t="s">
        <v>208</v>
      </c>
      <c r="D12" s="45" t="s">
        <v>221</v>
      </c>
      <c r="E12" s="66" t="s">
        <v>134</v>
      </c>
      <c r="F12" s="46" t="s">
        <v>135</v>
      </c>
      <c r="G12" s="41" t="s">
        <v>386</v>
      </c>
      <c r="H12" s="48"/>
      <c r="I12" s="48"/>
      <c r="J12" s="48"/>
      <c r="K12" s="67" t="s">
        <v>259</v>
      </c>
      <c r="L12" s="67" t="s">
        <v>214</v>
      </c>
      <c r="M12" s="68"/>
      <c r="N12" s="49">
        <v>5000</v>
      </c>
      <c r="O12" s="41" t="s">
        <v>387</v>
      </c>
      <c r="P12" s="69">
        <v>0.5</v>
      </c>
      <c r="Q12" s="49">
        <v>2705</v>
      </c>
      <c r="R12" s="67" t="s">
        <v>371</v>
      </c>
      <c r="U12" s="2">
        <v>4</v>
      </c>
    </row>
    <row r="13" spans="1:21" s="2" customFormat="1" ht="362.25" customHeight="1">
      <c r="A13" s="38" t="s">
        <v>28</v>
      </c>
      <c r="B13" s="39" t="s">
        <v>247</v>
      </c>
      <c r="C13" s="65" t="s">
        <v>209</v>
      </c>
      <c r="D13" s="45" t="s">
        <v>222</v>
      </c>
      <c r="E13" s="46" t="s">
        <v>136</v>
      </c>
      <c r="F13" s="46" t="s">
        <v>137</v>
      </c>
      <c r="G13" s="46" t="s">
        <v>388</v>
      </c>
      <c r="H13" s="48"/>
      <c r="I13" s="48"/>
      <c r="J13" s="48"/>
      <c r="K13" s="67" t="s">
        <v>259</v>
      </c>
      <c r="L13" s="67" t="s">
        <v>214</v>
      </c>
      <c r="M13" s="68"/>
      <c r="N13" s="49">
        <v>9000</v>
      </c>
      <c r="O13" s="46" t="s">
        <v>389</v>
      </c>
      <c r="P13" s="44">
        <v>0.8</v>
      </c>
      <c r="Q13" s="70">
        <v>8460</v>
      </c>
      <c r="R13" s="67" t="s">
        <v>371</v>
      </c>
      <c r="U13" s="2">
        <v>5</v>
      </c>
    </row>
    <row r="14" spans="1:21" s="2" customFormat="1" ht="32.1" customHeight="1">
      <c r="A14" s="59" t="s">
        <v>6</v>
      </c>
      <c r="B14" s="59"/>
      <c r="C14" s="59"/>
      <c r="D14" s="59"/>
      <c r="E14" s="60" t="s">
        <v>211</v>
      </c>
      <c r="F14" s="60"/>
      <c r="G14" s="60"/>
      <c r="H14" s="61"/>
      <c r="I14" s="61"/>
      <c r="J14" s="61"/>
      <c r="K14" s="61"/>
      <c r="L14" s="61"/>
      <c r="M14" s="62">
        <f>SUM(M15:M44)</f>
        <v>110783</v>
      </c>
      <c r="N14" s="63">
        <f>SUM(N15:N44)</f>
        <v>1032449</v>
      </c>
      <c r="O14" s="60" t="s">
        <v>369</v>
      </c>
      <c r="P14" s="64"/>
      <c r="Q14" s="63"/>
      <c r="R14" s="61"/>
    </row>
    <row r="15" spans="1:21" s="2" customFormat="1" ht="383.25" customHeight="1">
      <c r="A15" s="71" t="s">
        <v>18</v>
      </c>
      <c r="B15" s="72" t="s">
        <v>250</v>
      </c>
      <c r="C15" s="45" t="s">
        <v>154</v>
      </c>
      <c r="D15" s="73" t="s">
        <v>100</v>
      </c>
      <c r="E15" s="74" t="s">
        <v>101</v>
      </c>
      <c r="F15" s="46" t="s">
        <v>102</v>
      </c>
      <c r="G15" s="75" t="s">
        <v>390</v>
      </c>
      <c r="H15" s="27"/>
      <c r="I15" s="27"/>
      <c r="J15" s="27"/>
      <c r="K15" s="27" t="s">
        <v>260</v>
      </c>
      <c r="L15" s="27" t="s">
        <v>214</v>
      </c>
      <c r="M15" s="49"/>
      <c r="N15" s="76">
        <v>140000</v>
      </c>
      <c r="O15" s="77" t="s">
        <v>391</v>
      </c>
      <c r="P15" s="58" t="s">
        <v>377</v>
      </c>
      <c r="Q15" s="76">
        <v>140000</v>
      </c>
      <c r="R15" s="27" t="s">
        <v>392</v>
      </c>
      <c r="T15" s="2">
        <v>3</v>
      </c>
    </row>
    <row r="16" spans="1:21" s="2" customFormat="1" ht="303.75" customHeight="1">
      <c r="A16" s="71"/>
      <c r="B16" s="72" t="s">
        <v>247</v>
      </c>
      <c r="C16" s="45" t="s">
        <v>155</v>
      </c>
      <c r="D16" s="73" t="s">
        <v>103</v>
      </c>
      <c r="E16" s="74" t="s">
        <v>104</v>
      </c>
      <c r="F16" s="46" t="s">
        <v>105</v>
      </c>
      <c r="G16" s="75" t="s">
        <v>393</v>
      </c>
      <c r="H16" s="27"/>
      <c r="I16" s="27"/>
      <c r="J16" s="27"/>
      <c r="K16" s="27" t="s">
        <v>261</v>
      </c>
      <c r="L16" s="27" t="s">
        <v>214</v>
      </c>
      <c r="M16" s="49"/>
      <c r="N16" s="76">
        <v>35510</v>
      </c>
      <c r="O16" s="75" t="s">
        <v>370</v>
      </c>
      <c r="P16" s="58">
        <v>1</v>
      </c>
      <c r="Q16" s="76">
        <v>14310</v>
      </c>
      <c r="R16" s="27" t="s">
        <v>335</v>
      </c>
      <c r="T16" s="2">
        <v>4</v>
      </c>
    </row>
    <row r="17" spans="1:21" s="2" customFormat="1" ht="197.25" customHeight="1">
      <c r="A17" s="71" t="s">
        <v>18</v>
      </c>
      <c r="B17" s="72" t="s">
        <v>247</v>
      </c>
      <c r="C17" s="45" t="s">
        <v>158</v>
      </c>
      <c r="D17" s="73" t="s">
        <v>51</v>
      </c>
      <c r="E17" s="74" t="s">
        <v>232</v>
      </c>
      <c r="F17" s="46" t="s">
        <v>106</v>
      </c>
      <c r="G17" s="75" t="s">
        <v>394</v>
      </c>
      <c r="H17" s="27"/>
      <c r="I17" s="27"/>
      <c r="J17" s="27"/>
      <c r="K17" s="27" t="s">
        <v>262</v>
      </c>
      <c r="L17" s="27" t="s">
        <v>214</v>
      </c>
      <c r="M17" s="49"/>
      <c r="N17" s="76">
        <v>2000</v>
      </c>
      <c r="O17" s="46" t="s">
        <v>374</v>
      </c>
      <c r="P17" s="58">
        <v>1</v>
      </c>
      <c r="Q17" s="76">
        <v>2000</v>
      </c>
      <c r="R17" s="27" t="s">
        <v>279</v>
      </c>
      <c r="T17" s="2">
        <v>5</v>
      </c>
    </row>
    <row r="18" spans="1:21" s="2" customFormat="1" ht="135.75" customHeight="1">
      <c r="A18" s="71"/>
      <c r="B18" s="72" t="s">
        <v>247</v>
      </c>
      <c r="C18" s="45" t="s">
        <v>161</v>
      </c>
      <c r="D18" s="78" t="s">
        <v>37</v>
      </c>
      <c r="E18" s="46" t="s">
        <v>235</v>
      </c>
      <c r="F18" s="46" t="s">
        <v>54</v>
      </c>
      <c r="G18" s="41" t="s">
        <v>395</v>
      </c>
      <c r="H18" s="48"/>
      <c r="I18" s="48"/>
      <c r="J18" s="48"/>
      <c r="K18" s="48" t="s">
        <v>262</v>
      </c>
      <c r="L18" s="48" t="s">
        <v>215</v>
      </c>
      <c r="M18" s="26"/>
      <c r="N18" s="76">
        <v>80000</v>
      </c>
      <c r="O18" s="77" t="s">
        <v>396</v>
      </c>
      <c r="P18" s="44">
        <v>1</v>
      </c>
      <c r="Q18" s="76">
        <v>80000</v>
      </c>
      <c r="R18" s="27" t="s">
        <v>323</v>
      </c>
      <c r="T18" s="2">
        <v>6</v>
      </c>
    </row>
    <row r="19" spans="1:21" s="2" customFormat="1" ht="162.75" customHeight="1">
      <c r="A19" s="71"/>
      <c r="B19" s="72" t="s">
        <v>247</v>
      </c>
      <c r="C19" s="45" t="s">
        <v>162</v>
      </c>
      <c r="D19" s="78" t="s">
        <v>37</v>
      </c>
      <c r="E19" s="46" t="s">
        <v>236</v>
      </c>
      <c r="F19" s="46" t="s">
        <v>58</v>
      </c>
      <c r="G19" s="79" t="s">
        <v>397</v>
      </c>
      <c r="H19" s="48"/>
      <c r="I19" s="48"/>
      <c r="J19" s="48"/>
      <c r="K19" s="48" t="s">
        <v>262</v>
      </c>
      <c r="L19" s="48" t="s">
        <v>215</v>
      </c>
      <c r="M19" s="26"/>
      <c r="N19" s="76">
        <v>17000</v>
      </c>
      <c r="O19" s="77" t="s">
        <v>398</v>
      </c>
      <c r="P19" s="44">
        <v>1</v>
      </c>
      <c r="Q19" s="76">
        <v>17000</v>
      </c>
      <c r="R19" s="27" t="s">
        <v>323</v>
      </c>
      <c r="T19" s="2">
        <v>7</v>
      </c>
    </row>
    <row r="20" spans="1:21" s="2" customFormat="1" ht="168" customHeight="1">
      <c r="A20" s="71"/>
      <c r="B20" s="72" t="s">
        <v>247</v>
      </c>
      <c r="C20" s="45" t="s">
        <v>163</v>
      </c>
      <c r="D20" s="78" t="s">
        <v>59</v>
      </c>
      <c r="E20" s="46" t="s">
        <v>61</v>
      </c>
      <c r="F20" s="46" t="s">
        <v>60</v>
      </c>
      <c r="G20" s="41" t="s">
        <v>399</v>
      </c>
      <c r="H20" s="48"/>
      <c r="I20" s="48"/>
      <c r="J20" s="48"/>
      <c r="K20" s="48" t="s">
        <v>262</v>
      </c>
      <c r="L20" s="48" t="s">
        <v>215</v>
      </c>
      <c r="M20" s="26"/>
      <c r="N20" s="76">
        <v>15000</v>
      </c>
      <c r="O20" s="77" t="s">
        <v>400</v>
      </c>
      <c r="P20" s="44">
        <v>1</v>
      </c>
      <c r="Q20" s="76">
        <v>15000</v>
      </c>
      <c r="R20" s="27" t="s">
        <v>323</v>
      </c>
      <c r="T20" s="2">
        <v>8</v>
      </c>
    </row>
    <row r="21" spans="1:21" s="2" customFormat="1" ht="327.75" customHeight="1">
      <c r="A21" s="71"/>
      <c r="B21" s="72" t="s">
        <v>247</v>
      </c>
      <c r="C21" s="45" t="s">
        <v>165</v>
      </c>
      <c r="D21" s="78" t="s">
        <v>59</v>
      </c>
      <c r="E21" s="46" t="s">
        <v>64</v>
      </c>
      <c r="F21" s="46" t="s">
        <v>65</v>
      </c>
      <c r="G21" s="46" t="s">
        <v>401</v>
      </c>
      <c r="H21" s="48"/>
      <c r="I21" s="48"/>
      <c r="J21" s="48"/>
      <c r="K21" s="48" t="s">
        <v>262</v>
      </c>
      <c r="L21" s="48" t="s">
        <v>214</v>
      </c>
      <c r="M21" s="26"/>
      <c r="N21" s="76">
        <v>15000</v>
      </c>
      <c r="O21" s="46" t="s">
        <v>340</v>
      </c>
      <c r="P21" s="44">
        <v>1</v>
      </c>
      <c r="Q21" s="76">
        <v>8583</v>
      </c>
      <c r="R21" s="48" t="s">
        <v>324</v>
      </c>
      <c r="T21" s="2">
        <v>9</v>
      </c>
    </row>
    <row r="22" spans="1:21" s="2" customFormat="1" ht="409.5" customHeight="1">
      <c r="A22" s="71"/>
      <c r="B22" s="72" t="s">
        <v>309</v>
      </c>
      <c r="C22" s="45" t="s">
        <v>310</v>
      </c>
      <c r="D22" s="78" t="s">
        <v>311</v>
      </c>
      <c r="E22" s="46" t="s">
        <v>312</v>
      </c>
      <c r="F22" s="41" t="s">
        <v>313</v>
      </c>
      <c r="G22" s="41" t="s">
        <v>402</v>
      </c>
      <c r="H22" s="48"/>
      <c r="I22" s="48"/>
      <c r="J22" s="48"/>
      <c r="K22" s="48" t="s">
        <v>314</v>
      </c>
      <c r="L22" s="48" t="s">
        <v>315</v>
      </c>
      <c r="M22" s="26"/>
      <c r="N22" s="76">
        <v>150000</v>
      </c>
      <c r="O22" s="41" t="s">
        <v>403</v>
      </c>
      <c r="P22" s="44">
        <v>0.3</v>
      </c>
      <c r="Q22" s="76">
        <v>0</v>
      </c>
      <c r="R22" s="48" t="s">
        <v>330</v>
      </c>
      <c r="U22" s="2">
        <v>6</v>
      </c>
    </row>
    <row r="23" spans="1:21" s="2" customFormat="1" ht="386.25" customHeight="1">
      <c r="A23" s="71"/>
      <c r="B23" s="72" t="s">
        <v>247</v>
      </c>
      <c r="C23" s="45" t="s">
        <v>166</v>
      </c>
      <c r="D23" s="78" t="s">
        <v>118</v>
      </c>
      <c r="E23" s="46" t="s">
        <v>237</v>
      </c>
      <c r="F23" s="46" t="s">
        <v>119</v>
      </c>
      <c r="G23" s="46" t="s">
        <v>404</v>
      </c>
      <c r="H23" s="48"/>
      <c r="I23" s="48"/>
      <c r="J23" s="48"/>
      <c r="K23" s="48" t="s">
        <v>261</v>
      </c>
      <c r="L23" s="48" t="s">
        <v>215</v>
      </c>
      <c r="M23" s="26"/>
      <c r="N23" s="76">
        <v>6000</v>
      </c>
      <c r="O23" s="46" t="s">
        <v>405</v>
      </c>
      <c r="P23" s="44">
        <v>1</v>
      </c>
      <c r="Q23" s="76">
        <v>3500</v>
      </c>
      <c r="R23" s="48" t="s">
        <v>335</v>
      </c>
      <c r="T23" s="2">
        <v>10</v>
      </c>
    </row>
    <row r="24" spans="1:21" s="2" customFormat="1" ht="278.25" customHeight="1">
      <c r="A24" s="71"/>
      <c r="B24" s="72" t="s">
        <v>247</v>
      </c>
      <c r="C24" s="45" t="s">
        <v>167</v>
      </c>
      <c r="D24" s="78" t="s">
        <v>77</v>
      </c>
      <c r="E24" s="46" t="s">
        <v>78</v>
      </c>
      <c r="F24" s="80" t="s">
        <v>406</v>
      </c>
      <c r="G24" s="41" t="s">
        <v>407</v>
      </c>
      <c r="H24" s="48"/>
      <c r="I24" s="48"/>
      <c r="J24" s="48"/>
      <c r="K24" s="48" t="s">
        <v>262</v>
      </c>
      <c r="L24" s="48" t="s">
        <v>215</v>
      </c>
      <c r="M24" s="26"/>
      <c r="N24" s="76">
        <v>50000</v>
      </c>
      <c r="O24" s="77" t="s">
        <v>408</v>
      </c>
      <c r="P24" s="44">
        <v>1</v>
      </c>
      <c r="Q24" s="76">
        <v>50000</v>
      </c>
      <c r="R24" s="27" t="s">
        <v>326</v>
      </c>
      <c r="T24" s="2">
        <v>11</v>
      </c>
    </row>
    <row r="25" spans="1:21" s="2" customFormat="1" ht="123.75" customHeight="1">
      <c r="A25" s="71"/>
      <c r="B25" s="72" t="s">
        <v>247</v>
      </c>
      <c r="C25" s="45" t="s">
        <v>168</v>
      </c>
      <c r="D25" s="78" t="s">
        <v>77</v>
      </c>
      <c r="E25" s="46" t="s">
        <v>79</v>
      </c>
      <c r="F25" s="80" t="s">
        <v>409</v>
      </c>
      <c r="G25" s="80" t="s">
        <v>410</v>
      </c>
      <c r="H25" s="48"/>
      <c r="I25" s="48"/>
      <c r="J25" s="48"/>
      <c r="K25" s="48" t="s">
        <v>262</v>
      </c>
      <c r="L25" s="48" t="s">
        <v>215</v>
      </c>
      <c r="M25" s="26"/>
      <c r="N25" s="76">
        <v>2000</v>
      </c>
      <c r="O25" s="46" t="s">
        <v>325</v>
      </c>
      <c r="P25" s="58">
        <v>1</v>
      </c>
      <c r="Q25" s="76">
        <v>2000</v>
      </c>
      <c r="R25" s="27" t="s">
        <v>279</v>
      </c>
      <c r="T25" s="2">
        <v>12</v>
      </c>
    </row>
    <row r="26" spans="1:21" s="2" customFormat="1" ht="225.75" customHeight="1">
      <c r="A26" s="71"/>
      <c r="B26" s="72" t="s">
        <v>247</v>
      </c>
      <c r="C26" s="45" t="s">
        <v>169</v>
      </c>
      <c r="D26" s="78" t="s">
        <v>77</v>
      </c>
      <c r="E26" s="46" t="s">
        <v>80</v>
      </c>
      <c r="F26" s="79" t="s">
        <v>411</v>
      </c>
      <c r="G26" s="80" t="s">
        <v>412</v>
      </c>
      <c r="H26" s="48"/>
      <c r="I26" s="48"/>
      <c r="J26" s="48"/>
      <c r="K26" s="48" t="s">
        <v>261</v>
      </c>
      <c r="L26" s="48" t="s">
        <v>215</v>
      </c>
      <c r="M26" s="26"/>
      <c r="N26" s="76">
        <v>10000</v>
      </c>
      <c r="O26" s="46" t="s">
        <v>356</v>
      </c>
      <c r="P26" s="44">
        <v>1</v>
      </c>
      <c r="Q26" s="76">
        <v>10000</v>
      </c>
      <c r="R26" s="48" t="s">
        <v>288</v>
      </c>
      <c r="T26" s="2">
        <v>13</v>
      </c>
    </row>
    <row r="27" spans="1:21" s="2" customFormat="1" ht="146.25" customHeight="1">
      <c r="A27" s="71"/>
      <c r="B27" s="72" t="s">
        <v>247</v>
      </c>
      <c r="C27" s="45" t="s">
        <v>170</v>
      </c>
      <c r="D27" s="78" t="s">
        <v>77</v>
      </c>
      <c r="E27" s="46" t="s">
        <v>238</v>
      </c>
      <c r="F27" s="41" t="s">
        <v>81</v>
      </c>
      <c r="G27" s="46" t="s">
        <v>413</v>
      </c>
      <c r="H27" s="48"/>
      <c r="I27" s="48"/>
      <c r="J27" s="48"/>
      <c r="K27" s="48" t="s">
        <v>261</v>
      </c>
      <c r="L27" s="48" t="s">
        <v>215</v>
      </c>
      <c r="M27" s="26"/>
      <c r="N27" s="76">
        <v>18550</v>
      </c>
      <c r="O27" s="46" t="s">
        <v>336</v>
      </c>
      <c r="P27" s="44">
        <v>1</v>
      </c>
      <c r="Q27" s="76">
        <v>15390</v>
      </c>
      <c r="R27" s="48" t="s">
        <v>337</v>
      </c>
      <c r="T27" s="2">
        <v>14</v>
      </c>
    </row>
    <row r="28" spans="1:21" s="2" customFormat="1" ht="223.5" customHeight="1">
      <c r="A28" s="71"/>
      <c r="B28" s="72" t="s">
        <v>247</v>
      </c>
      <c r="C28" s="45" t="s">
        <v>172</v>
      </c>
      <c r="D28" s="78" t="s">
        <v>112</v>
      </c>
      <c r="E28" s="46" t="s">
        <v>239</v>
      </c>
      <c r="F28" s="46" t="s">
        <v>116</v>
      </c>
      <c r="G28" s="46" t="s">
        <v>414</v>
      </c>
      <c r="H28" s="48"/>
      <c r="I28" s="48"/>
      <c r="J28" s="48"/>
      <c r="K28" s="48" t="s">
        <v>262</v>
      </c>
      <c r="L28" s="48" t="s">
        <v>225</v>
      </c>
      <c r="M28" s="26">
        <v>12000</v>
      </c>
      <c r="N28" s="76"/>
      <c r="O28" s="46" t="s">
        <v>278</v>
      </c>
      <c r="P28" s="44">
        <v>1</v>
      </c>
      <c r="Q28" s="76">
        <v>12000</v>
      </c>
      <c r="R28" s="48" t="s">
        <v>279</v>
      </c>
      <c r="T28" s="2">
        <v>15</v>
      </c>
    </row>
    <row r="29" spans="1:21" s="2" customFormat="1" ht="336" customHeight="1">
      <c r="A29" s="71" t="s">
        <v>17</v>
      </c>
      <c r="B29" s="72" t="s">
        <v>247</v>
      </c>
      <c r="C29" s="45" t="s">
        <v>173</v>
      </c>
      <c r="D29" s="73" t="s">
        <v>46</v>
      </c>
      <c r="E29" s="74" t="s">
        <v>47</v>
      </c>
      <c r="F29" s="46" t="s">
        <v>117</v>
      </c>
      <c r="G29" s="41" t="s">
        <v>415</v>
      </c>
      <c r="H29" s="27"/>
      <c r="I29" s="27"/>
      <c r="J29" s="27"/>
      <c r="K29" s="27" t="s">
        <v>261</v>
      </c>
      <c r="L29" s="27" t="s">
        <v>225</v>
      </c>
      <c r="M29" s="49">
        <v>19895</v>
      </c>
      <c r="N29" s="76">
        <v>24129</v>
      </c>
      <c r="O29" s="46" t="s">
        <v>357</v>
      </c>
      <c r="P29" s="58">
        <v>1</v>
      </c>
      <c r="Q29" s="76">
        <v>44024</v>
      </c>
      <c r="R29" s="27" t="s">
        <v>338</v>
      </c>
      <c r="T29" s="2">
        <v>16</v>
      </c>
    </row>
    <row r="30" spans="1:21" s="2" customFormat="1" ht="307.5" customHeight="1">
      <c r="A30" s="71" t="s">
        <v>15</v>
      </c>
      <c r="B30" s="72" t="s">
        <v>247</v>
      </c>
      <c r="C30" s="45" t="s">
        <v>178</v>
      </c>
      <c r="D30" s="78" t="s">
        <v>66</v>
      </c>
      <c r="E30" s="46" t="s">
        <v>240</v>
      </c>
      <c r="F30" s="46" t="s">
        <v>67</v>
      </c>
      <c r="G30" s="46" t="s">
        <v>416</v>
      </c>
      <c r="H30" s="48"/>
      <c r="I30" s="48"/>
      <c r="J30" s="48"/>
      <c r="K30" s="48" t="s">
        <v>261</v>
      </c>
      <c r="L30" s="48" t="s">
        <v>225</v>
      </c>
      <c r="M30" s="26">
        <v>18000</v>
      </c>
      <c r="N30" s="76">
        <v>12960</v>
      </c>
      <c r="O30" s="46" t="s">
        <v>358</v>
      </c>
      <c r="P30" s="44">
        <v>1</v>
      </c>
      <c r="Q30" s="76">
        <v>12960</v>
      </c>
      <c r="R30" s="48" t="s">
        <v>288</v>
      </c>
      <c r="T30" s="2">
        <v>17</v>
      </c>
    </row>
    <row r="31" spans="1:21" s="2" customFormat="1" ht="170.25" customHeight="1">
      <c r="A31" s="71" t="s">
        <v>16</v>
      </c>
      <c r="B31" s="72" t="s">
        <v>247</v>
      </c>
      <c r="C31" s="45" t="s">
        <v>180</v>
      </c>
      <c r="D31" s="78" t="s">
        <v>22</v>
      </c>
      <c r="E31" s="81" t="s">
        <v>76</v>
      </c>
      <c r="F31" s="81" t="s">
        <v>75</v>
      </c>
      <c r="G31" s="82" t="s">
        <v>417</v>
      </c>
      <c r="H31" s="48"/>
      <c r="I31" s="48"/>
      <c r="J31" s="48"/>
      <c r="K31" s="48" t="s">
        <v>261</v>
      </c>
      <c r="L31" s="48" t="s">
        <v>215</v>
      </c>
      <c r="M31" s="26"/>
      <c r="N31" s="76">
        <v>3700</v>
      </c>
      <c r="O31" s="82" t="s">
        <v>339</v>
      </c>
      <c r="P31" s="44">
        <v>1</v>
      </c>
      <c r="Q31" s="76">
        <v>4500</v>
      </c>
      <c r="R31" s="48" t="s">
        <v>288</v>
      </c>
      <c r="T31" s="2">
        <v>18</v>
      </c>
    </row>
    <row r="32" spans="1:21" s="2" customFormat="1" ht="225.75" customHeight="1">
      <c r="A32" s="71"/>
      <c r="B32" s="72" t="s">
        <v>247</v>
      </c>
      <c r="C32" s="45" t="s">
        <v>181</v>
      </c>
      <c r="D32" s="78" t="s">
        <v>223</v>
      </c>
      <c r="E32" s="46" t="s">
        <v>138</v>
      </c>
      <c r="F32" s="41" t="s">
        <v>139</v>
      </c>
      <c r="G32" s="47" t="s">
        <v>418</v>
      </c>
      <c r="H32" s="48"/>
      <c r="I32" s="48"/>
      <c r="J32" s="48"/>
      <c r="K32" s="48" t="s">
        <v>262</v>
      </c>
      <c r="L32" s="48" t="s">
        <v>215</v>
      </c>
      <c r="M32" s="26"/>
      <c r="N32" s="76">
        <v>450000</v>
      </c>
      <c r="O32" s="46" t="s">
        <v>368</v>
      </c>
      <c r="P32" s="44">
        <v>1</v>
      </c>
      <c r="Q32" s="76">
        <v>418260</v>
      </c>
      <c r="R32" s="48" t="s">
        <v>354</v>
      </c>
      <c r="T32" s="2">
        <v>19</v>
      </c>
    </row>
    <row r="33" spans="1:21" s="2" customFormat="1" ht="147.75" customHeight="1">
      <c r="A33" s="71"/>
      <c r="B33" s="83" t="s">
        <v>248</v>
      </c>
      <c r="C33" s="84" t="s">
        <v>156</v>
      </c>
      <c r="D33" s="85" t="s">
        <v>107</v>
      </c>
      <c r="E33" s="86" t="s">
        <v>230</v>
      </c>
      <c r="F33" s="86" t="s">
        <v>110</v>
      </c>
      <c r="G33" s="87" t="s">
        <v>419</v>
      </c>
      <c r="H33" s="88"/>
      <c r="I33" s="88"/>
      <c r="J33" s="88"/>
      <c r="K33" s="88" t="s">
        <v>262</v>
      </c>
      <c r="L33" s="88" t="s">
        <v>216</v>
      </c>
      <c r="M33" s="89">
        <v>3100</v>
      </c>
      <c r="N33" s="90"/>
      <c r="O33" s="87" t="s">
        <v>280</v>
      </c>
      <c r="P33" s="91">
        <v>1</v>
      </c>
      <c r="Q33" s="90">
        <v>3080</v>
      </c>
      <c r="R33" s="88" t="s">
        <v>281</v>
      </c>
      <c r="T33" s="2">
        <v>20</v>
      </c>
    </row>
    <row r="34" spans="1:21" s="2" customFormat="1" ht="131.25" customHeight="1">
      <c r="A34" s="71"/>
      <c r="B34" s="83" t="s">
        <v>248</v>
      </c>
      <c r="C34" s="84" t="s">
        <v>157</v>
      </c>
      <c r="D34" s="85" t="s">
        <v>107</v>
      </c>
      <c r="E34" s="86" t="s">
        <v>231</v>
      </c>
      <c r="F34" s="86" t="s">
        <v>111</v>
      </c>
      <c r="G34" s="86" t="s">
        <v>420</v>
      </c>
      <c r="H34" s="88"/>
      <c r="I34" s="88"/>
      <c r="J34" s="88"/>
      <c r="K34" s="88" t="s">
        <v>262</v>
      </c>
      <c r="L34" s="88" t="s">
        <v>216</v>
      </c>
      <c r="M34" s="89">
        <v>5500</v>
      </c>
      <c r="N34" s="90"/>
      <c r="O34" s="86" t="s">
        <v>282</v>
      </c>
      <c r="P34" s="91">
        <v>1</v>
      </c>
      <c r="Q34" s="90">
        <v>5443</v>
      </c>
      <c r="R34" s="88" t="s">
        <v>281</v>
      </c>
      <c r="T34" s="2">
        <v>21</v>
      </c>
    </row>
    <row r="35" spans="1:21" s="2" customFormat="1" ht="126.75" customHeight="1">
      <c r="A35" s="71"/>
      <c r="B35" s="83" t="s">
        <v>248</v>
      </c>
      <c r="C35" s="84" t="s">
        <v>159</v>
      </c>
      <c r="D35" s="92" t="s">
        <v>37</v>
      </c>
      <c r="E35" s="86" t="s">
        <v>233</v>
      </c>
      <c r="F35" s="86" t="s">
        <v>52</v>
      </c>
      <c r="G35" s="87" t="s">
        <v>421</v>
      </c>
      <c r="H35" s="93"/>
      <c r="I35" s="93"/>
      <c r="J35" s="93"/>
      <c r="K35" s="93" t="s">
        <v>262</v>
      </c>
      <c r="L35" s="93" t="s">
        <v>216</v>
      </c>
      <c r="M35" s="94">
        <v>1000</v>
      </c>
      <c r="N35" s="90"/>
      <c r="O35" s="86" t="s">
        <v>293</v>
      </c>
      <c r="P35" s="91">
        <v>1</v>
      </c>
      <c r="Q35" s="90">
        <v>1000</v>
      </c>
      <c r="R35" s="88" t="s">
        <v>283</v>
      </c>
      <c r="T35" s="2">
        <v>22</v>
      </c>
    </row>
    <row r="36" spans="1:21" s="2" customFormat="1" ht="168" customHeight="1">
      <c r="A36" s="71"/>
      <c r="B36" s="83" t="s">
        <v>248</v>
      </c>
      <c r="C36" s="84" t="s">
        <v>160</v>
      </c>
      <c r="D36" s="92" t="s">
        <v>37</v>
      </c>
      <c r="E36" s="86" t="s">
        <v>234</v>
      </c>
      <c r="F36" s="86" t="s">
        <v>53</v>
      </c>
      <c r="G36" s="87" t="s">
        <v>422</v>
      </c>
      <c r="H36" s="93"/>
      <c r="I36" s="93"/>
      <c r="J36" s="93"/>
      <c r="K36" s="93" t="s">
        <v>263</v>
      </c>
      <c r="L36" s="93" t="s">
        <v>216</v>
      </c>
      <c r="M36" s="94">
        <v>1320</v>
      </c>
      <c r="N36" s="90"/>
      <c r="O36" s="95" t="s">
        <v>334</v>
      </c>
      <c r="P36" s="91">
        <v>1</v>
      </c>
      <c r="Q36" s="90">
        <v>600</v>
      </c>
      <c r="R36" s="88" t="s">
        <v>331</v>
      </c>
      <c r="T36" s="2">
        <v>23</v>
      </c>
    </row>
    <row r="37" spans="1:21" s="2" customFormat="1" ht="177.75" customHeight="1">
      <c r="A37" s="71"/>
      <c r="B37" s="83" t="s">
        <v>248</v>
      </c>
      <c r="C37" s="84" t="s">
        <v>164</v>
      </c>
      <c r="D37" s="92" t="s">
        <v>59</v>
      </c>
      <c r="E37" s="86" t="s">
        <v>62</v>
      </c>
      <c r="F37" s="86" t="s">
        <v>63</v>
      </c>
      <c r="G37" s="86" t="s">
        <v>423</v>
      </c>
      <c r="H37" s="93"/>
      <c r="I37" s="93"/>
      <c r="J37" s="93"/>
      <c r="K37" s="93" t="s">
        <v>261</v>
      </c>
      <c r="L37" s="93" t="s">
        <v>216</v>
      </c>
      <c r="M37" s="94">
        <v>24000</v>
      </c>
      <c r="N37" s="90"/>
      <c r="O37" s="95" t="s">
        <v>332</v>
      </c>
      <c r="P37" s="96">
        <v>1</v>
      </c>
      <c r="Q37" s="90">
        <v>120</v>
      </c>
      <c r="R37" s="93" t="s">
        <v>333</v>
      </c>
      <c r="S37" s="24"/>
      <c r="T37" s="2">
        <v>24</v>
      </c>
    </row>
    <row r="38" spans="1:21" s="2" customFormat="1" ht="224.25" customHeight="1">
      <c r="A38" s="71"/>
      <c r="B38" s="83" t="s">
        <v>248</v>
      </c>
      <c r="C38" s="84" t="s">
        <v>171</v>
      </c>
      <c r="D38" s="92" t="s">
        <v>112</v>
      </c>
      <c r="E38" s="86" t="s">
        <v>114</v>
      </c>
      <c r="F38" s="86" t="s">
        <v>115</v>
      </c>
      <c r="G38" s="86" t="s">
        <v>424</v>
      </c>
      <c r="H38" s="93"/>
      <c r="I38" s="93"/>
      <c r="J38" s="93"/>
      <c r="K38" s="93" t="s">
        <v>261</v>
      </c>
      <c r="L38" s="93" t="s">
        <v>216</v>
      </c>
      <c r="M38" s="94">
        <v>2420</v>
      </c>
      <c r="N38" s="90"/>
      <c r="O38" s="86" t="s">
        <v>289</v>
      </c>
      <c r="P38" s="91">
        <v>1</v>
      </c>
      <c r="Q38" s="90">
        <v>2200</v>
      </c>
      <c r="R38" s="88" t="s">
        <v>290</v>
      </c>
      <c r="T38" s="2">
        <v>25</v>
      </c>
    </row>
    <row r="39" spans="1:21" s="2" customFormat="1" ht="201" customHeight="1">
      <c r="A39" s="71"/>
      <c r="B39" s="83" t="s">
        <v>248</v>
      </c>
      <c r="C39" s="84" t="s">
        <v>174</v>
      </c>
      <c r="D39" s="85" t="s">
        <v>84</v>
      </c>
      <c r="E39" s="86" t="s">
        <v>86</v>
      </c>
      <c r="F39" s="86" t="s">
        <v>87</v>
      </c>
      <c r="G39" s="87" t="s">
        <v>425</v>
      </c>
      <c r="H39" s="88"/>
      <c r="I39" s="88"/>
      <c r="J39" s="88"/>
      <c r="K39" s="88" t="s">
        <v>262</v>
      </c>
      <c r="L39" s="88" t="s">
        <v>216</v>
      </c>
      <c r="M39" s="89">
        <v>1000</v>
      </c>
      <c r="N39" s="90"/>
      <c r="O39" s="86" t="s">
        <v>284</v>
      </c>
      <c r="P39" s="91">
        <v>1</v>
      </c>
      <c r="Q39" s="90">
        <v>1000</v>
      </c>
      <c r="R39" s="88" t="s">
        <v>283</v>
      </c>
      <c r="T39" s="2">
        <v>26</v>
      </c>
    </row>
    <row r="40" spans="1:21" s="2" customFormat="1" ht="246" customHeight="1">
      <c r="A40" s="71"/>
      <c r="B40" s="83" t="s">
        <v>248</v>
      </c>
      <c r="C40" s="84" t="s">
        <v>175</v>
      </c>
      <c r="D40" s="85" t="s">
        <v>84</v>
      </c>
      <c r="E40" s="86" t="s">
        <v>89</v>
      </c>
      <c r="F40" s="86" t="s">
        <v>88</v>
      </c>
      <c r="G40" s="87" t="s">
        <v>426</v>
      </c>
      <c r="H40" s="88"/>
      <c r="I40" s="88"/>
      <c r="J40" s="88"/>
      <c r="K40" s="88" t="s">
        <v>264</v>
      </c>
      <c r="L40" s="88" t="s">
        <v>216</v>
      </c>
      <c r="M40" s="89">
        <v>16120</v>
      </c>
      <c r="N40" s="90"/>
      <c r="O40" s="87" t="s">
        <v>294</v>
      </c>
      <c r="P40" s="91">
        <v>1</v>
      </c>
      <c r="Q40" s="90">
        <v>900</v>
      </c>
      <c r="R40" s="88" t="s">
        <v>291</v>
      </c>
      <c r="T40" s="2">
        <v>27</v>
      </c>
    </row>
    <row r="41" spans="1:21" s="2" customFormat="1" ht="177" customHeight="1">
      <c r="A41" s="71"/>
      <c r="B41" s="83" t="s">
        <v>248</v>
      </c>
      <c r="C41" s="84" t="s">
        <v>176</v>
      </c>
      <c r="D41" s="85" t="s">
        <v>84</v>
      </c>
      <c r="E41" s="86" t="s">
        <v>95</v>
      </c>
      <c r="F41" s="86" t="s">
        <v>96</v>
      </c>
      <c r="G41" s="87" t="s">
        <v>427</v>
      </c>
      <c r="H41" s="88"/>
      <c r="I41" s="88"/>
      <c r="J41" s="88"/>
      <c r="K41" s="88" t="s">
        <v>263</v>
      </c>
      <c r="L41" s="88" t="s">
        <v>216</v>
      </c>
      <c r="M41" s="89">
        <v>120</v>
      </c>
      <c r="N41" s="90"/>
      <c r="O41" s="95" t="s">
        <v>332</v>
      </c>
      <c r="P41" s="96">
        <v>1</v>
      </c>
      <c r="Q41" s="90">
        <v>120</v>
      </c>
      <c r="R41" s="93" t="s">
        <v>333</v>
      </c>
      <c r="T41" s="2">
        <v>28</v>
      </c>
    </row>
    <row r="42" spans="1:21" s="1" customFormat="1" ht="148.5" customHeight="1">
      <c r="A42" s="71"/>
      <c r="B42" s="83" t="s">
        <v>248</v>
      </c>
      <c r="C42" s="84" t="s">
        <v>177</v>
      </c>
      <c r="D42" s="85" t="s">
        <v>97</v>
      </c>
      <c r="E42" s="86" t="s">
        <v>98</v>
      </c>
      <c r="F42" s="86" t="s">
        <v>99</v>
      </c>
      <c r="G42" s="87" t="s">
        <v>428</v>
      </c>
      <c r="H42" s="88"/>
      <c r="I42" s="88"/>
      <c r="J42" s="88"/>
      <c r="K42" s="88" t="s">
        <v>262</v>
      </c>
      <c r="L42" s="88" t="s">
        <v>216</v>
      </c>
      <c r="M42" s="89">
        <v>500</v>
      </c>
      <c r="N42" s="90"/>
      <c r="O42" s="86" t="s">
        <v>284</v>
      </c>
      <c r="P42" s="91">
        <v>1</v>
      </c>
      <c r="Q42" s="90">
        <v>500</v>
      </c>
      <c r="R42" s="88" t="s">
        <v>283</v>
      </c>
      <c r="T42" s="1">
        <v>29</v>
      </c>
    </row>
    <row r="43" spans="1:21" s="2" customFormat="1" ht="250.5" customHeight="1">
      <c r="A43" s="71" t="s">
        <v>24</v>
      </c>
      <c r="B43" s="83" t="s">
        <v>248</v>
      </c>
      <c r="C43" s="84" t="s">
        <v>179</v>
      </c>
      <c r="D43" s="92" t="s">
        <v>66</v>
      </c>
      <c r="E43" s="86" t="s">
        <v>74</v>
      </c>
      <c r="F43" s="86" t="s">
        <v>73</v>
      </c>
      <c r="G43" s="86" t="s">
        <v>429</v>
      </c>
      <c r="H43" s="93"/>
      <c r="I43" s="93"/>
      <c r="J43" s="93"/>
      <c r="K43" s="93" t="s">
        <v>261</v>
      </c>
      <c r="L43" s="93" t="s">
        <v>216</v>
      </c>
      <c r="M43" s="94">
        <v>5808</v>
      </c>
      <c r="N43" s="90"/>
      <c r="O43" s="86" t="s">
        <v>292</v>
      </c>
      <c r="P43" s="91">
        <v>1</v>
      </c>
      <c r="Q43" s="90">
        <v>4926</v>
      </c>
      <c r="R43" s="88" t="s">
        <v>287</v>
      </c>
      <c r="T43" s="2">
        <v>30</v>
      </c>
    </row>
    <row r="44" spans="1:21" s="2" customFormat="1" ht="123" customHeight="1">
      <c r="A44" s="71"/>
      <c r="B44" s="83" t="s">
        <v>248</v>
      </c>
      <c r="C44" s="84" t="s">
        <v>182</v>
      </c>
      <c r="D44" s="92" t="s">
        <v>218</v>
      </c>
      <c r="E44" s="86" t="s">
        <v>129</v>
      </c>
      <c r="F44" s="87" t="s">
        <v>224</v>
      </c>
      <c r="G44" s="97" t="s">
        <v>430</v>
      </c>
      <c r="H44" s="93"/>
      <c r="I44" s="93"/>
      <c r="J44" s="93"/>
      <c r="K44" s="93" t="s">
        <v>261</v>
      </c>
      <c r="L44" s="93" t="s">
        <v>216</v>
      </c>
      <c r="M44" s="94"/>
      <c r="N44" s="90">
        <v>600</v>
      </c>
      <c r="O44" s="86" t="s">
        <v>359</v>
      </c>
      <c r="P44" s="91">
        <v>1</v>
      </c>
      <c r="Q44" s="90">
        <v>600</v>
      </c>
      <c r="R44" s="88" t="s">
        <v>338</v>
      </c>
      <c r="T44" s="2">
        <v>31</v>
      </c>
    </row>
    <row r="45" spans="1:21" s="2" customFormat="1" ht="32.1" customHeight="1">
      <c r="A45" s="59" t="s">
        <v>7</v>
      </c>
      <c r="B45" s="59"/>
      <c r="C45" s="59"/>
      <c r="D45" s="59"/>
      <c r="E45" s="98" t="s">
        <v>212</v>
      </c>
      <c r="F45" s="99"/>
      <c r="G45" s="99"/>
      <c r="H45" s="100"/>
      <c r="I45" s="100"/>
      <c r="J45" s="100"/>
      <c r="K45" s="100"/>
      <c r="L45" s="100"/>
      <c r="M45" s="101">
        <f>SUM(M46:M70)</f>
        <v>657380</v>
      </c>
      <c r="N45" s="102">
        <f>SUM(N46:N70)</f>
        <v>184272</v>
      </c>
      <c r="O45" s="99"/>
      <c r="P45" s="103"/>
      <c r="Q45" s="102"/>
      <c r="R45" s="100"/>
    </row>
    <row r="46" spans="1:21" s="2" customFormat="1" ht="129" customHeight="1">
      <c r="A46" s="71"/>
      <c r="B46" s="72" t="s">
        <v>247</v>
      </c>
      <c r="C46" s="45" t="s">
        <v>184</v>
      </c>
      <c r="D46" s="78" t="s">
        <v>244</v>
      </c>
      <c r="E46" s="46" t="s">
        <v>360</v>
      </c>
      <c r="F46" s="46" t="s">
        <v>361</v>
      </c>
      <c r="G46" s="46" t="s">
        <v>431</v>
      </c>
      <c r="H46" s="27"/>
      <c r="I46" s="27"/>
      <c r="J46" s="27"/>
      <c r="K46" s="27" t="s">
        <v>327</v>
      </c>
      <c r="L46" s="27" t="s">
        <v>346</v>
      </c>
      <c r="M46" s="49"/>
      <c r="N46" s="104">
        <v>51000</v>
      </c>
      <c r="O46" s="46" t="s">
        <v>432</v>
      </c>
      <c r="P46" s="58">
        <v>1</v>
      </c>
      <c r="Q46" s="105">
        <v>50030</v>
      </c>
      <c r="R46" s="27" t="s">
        <v>372</v>
      </c>
      <c r="T46" s="2">
        <v>32</v>
      </c>
    </row>
    <row r="47" spans="1:21" s="2" customFormat="1" ht="137.25" customHeight="1">
      <c r="A47" s="71"/>
      <c r="B47" s="72" t="s">
        <v>247</v>
      </c>
      <c r="C47" s="45" t="s">
        <v>185</v>
      </c>
      <c r="D47" s="78" t="s">
        <v>245</v>
      </c>
      <c r="E47" s="46" t="s">
        <v>241</v>
      </c>
      <c r="F47" s="46" t="s">
        <v>55</v>
      </c>
      <c r="G47" s="80" t="s">
        <v>433</v>
      </c>
      <c r="H47" s="27"/>
      <c r="I47" s="27"/>
      <c r="J47" s="27"/>
      <c r="K47" s="27" t="s">
        <v>265</v>
      </c>
      <c r="L47" s="27" t="s">
        <v>215</v>
      </c>
      <c r="M47" s="49"/>
      <c r="N47" s="76">
        <v>4500</v>
      </c>
      <c r="O47" s="46" t="s">
        <v>362</v>
      </c>
      <c r="P47" s="58">
        <v>1</v>
      </c>
      <c r="Q47" s="76">
        <v>4500</v>
      </c>
      <c r="R47" s="27" t="s">
        <v>341</v>
      </c>
      <c r="T47" s="2">
        <v>33</v>
      </c>
    </row>
    <row r="48" spans="1:21" s="2" customFormat="1" ht="149.25" customHeight="1">
      <c r="A48" s="71"/>
      <c r="B48" s="72" t="s">
        <v>247</v>
      </c>
      <c r="C48" s="45" t="s">
        <v>186</v>
      </c>
      <c r="D48" s="78" t="s">
        <v>37</v>
      </c>
      <c r="E48" s="46" t="s">
        <v>56</v>
      </c>
      <c r="F48" s="46" t="s">
        <v>57</v>
      </c>
      <c r="G48" s="79" t="s">
        <v>434</v>
      </c>
      <c r="H48" s="27"/>
      <c r="I48" s="27"/>
      <c r="J48" s="27"/>
      <c r="K48" s="27" t="s">
        <v>265</v>
      </c>
      <c r="L48" s="27" t="s">
        <v>215</v>
      </c>
      <c r="M48" s="49"/>
      <c r="N48" s="106" t="s">
        <v>251</v>
      </c>
      <c r="O48" s="41" t="s">
        <v>373</v>
      </c>
      <c r="P48" s="58">
        <v>0</v>
      </c>
      <c r="Q48" s="106">
        <v>0</v>
      </c>
      <c r="R48" s="27" t="s">
        <v>341</v>
      </c>
      <c r="U48" s="2">
        <v>7</v>
      </c>
    </row>
    <row r="49" spans="1:21" s="1" customFormat="1" ht="199.5" customHeight="1">
      <c r="A49" s="71"/>
      <c r="B49" s="72" t="s">
        <v>247</v>
      </c>
      <c r="C49" s="45" t="s">
        <v>195</v>
      </c>
      <c r="D49" s="73" t="s">
        <v>21</v>
      </c>
      <c r="E49" s="74" t="s">
        <v>242</v>
      </c>
      <c r="F49" s="74" t="s">
        <v>31</v>
      </c>
      <c r="G49" s="74" t="s">
        <v>435</v>
      </c>
      <c r="H49" s="27"/>
      <c r="I49" s="27"/>
      <c r="J49" s="27"/>
      <c r="K49" s="27" t="s">
        <v>328</v>
      </c>
      <c r="L49" s="27" t="s">
        <v>215</v>
      </c>
      <c r="M49" s="49"/>
      <c r="N49" s="76">
        <v>20000</v>
      </c>
      <c r="O49" s="74" t="s">
        <v>363</v>
      </c>
      <c r="P49" s="58">
        <v>1</v>
      </c>
      <c r="Q49" s="76">
        <v>19710</v>
      </c>
      <c r="R49" s="27" t="s">
        <v>342</v>
      </c>
      <c r="T49" s="1">
        <v>34</v>
      </c>
    </row>
    <row r="50" spans="1:21" ht="246" customHeight="1">
      <c r="A50" s="71"/>
      <c r="B50" s="72" t="s">
        <v>247</v>
      </c>
      <c r="C50" s="45" t="s">
        <v>196</v>
      </c>
      <c r="D50" s="73" t="s">
        <v>30</v>
      </c>
      <c r="E50" s="74" t="s">
        <v>33</v>
      </c>
      <c r="F50" s="74" t="s">
        <v>32</v>
      </c>
      <c r="G50" s="74" t="s">
        <v>436</v>
      </c>
      <c r="H50" s="27"/>
      <c r="I50" s="27"/>
      <c r="J50" s="27"/>
      <c r="K50" s="27" t="s">
        <v>266</v>
      </c>
      <c r="L50" s="27" t="s">
        <v>225</v>
      </c>
      <c r="M50" s="49"/>
      <c r="N50" s="76">
        <v>5000</v>
      </c>
      <c r="O50" s="74" t="s">
        <v>437</v>
      </c>
      <c r="P50" s="58" t="s">
        <v>343</v>
      </c>
      <c r="Q50" s="106" t="s">
        <v>345</v>
      </c>
      <c r="R50" s="27" t="s">
        <v>344</v>
      </c>
      <c r="U50" s="3">
        <v>8</v>
      </c>
    </row>
    <row r="51" spans="1:21" s="2" customFormat="1" ht="192.75" customHeight="1">
      <c r="A51" s="71"/>
      <c r="B51" s="72" t="s">
        <v>247</v>
      </c>
      <c r="C51" s="45" t="s">
        <v>202</v>
      </c>
      <c r="D51" s="45" t="s">
        <v>246</v>
      </c>
      <c r="E51" s="46" t="s">
        <v>243</v>
      </c>
      <c r="F51" s="46" t="s">
        <v>85</v>
      </c>
      <c r="G51" s="41" t="s">
        <v>438</v>
      </c>
      <c r="H51" s="27"/>
      <c r="I51" s="27"/>
      <c r="J51" s="27"/>
      <c r="K51" s="27" t="s">
        <v>327</v>
      </c>
      <c r="L51" s="27" t="s">
        <v>346</v>
      </c>
      <c r="M51" s="49"/>
      <c r="N51" s="76">
        <v>10000</v>
      </c>
      <c r="O51" s="41" t="s">
        <v>364</v>
      </c>
      <c r="P51" s="58">
        <v>1</v>
      </c>
      <c r="Q51" s="76">
        <v>3788</v>
      </c>
      <c r="R51" s="27" t="s">
        <v>297</v>
      </c>
      <c r="T51" s="2">
        <v>35</v>
      </c>
    </row>
    <row r="52" spans="1:21" s="2" customFormat="1" ht="303.75" customHeight="1">
      <c r="A52" s="71"/>
      <c r="B52" s="72" t="s">
        <v>247</v>
      </c>
      <c r="C52" s="45" t="s">
        <v>203</v>
      </c>
      <c r="D52" s="45" t="s">
        <v>84</v>
      </c>
      <c r="E52" s="46" t="s">
        <v>90</v>
      </c>
      <c r="F52" s="46" t="s">
        <v>91</v>
      </c>
      <c r="G52" s="41" t="s">
        <v>439</v>
      </c>
      <c r="H52" s="27"/>
      <c r="I52" s="27"/>
      <c r="J52" s="27"/>
      <c r="K52" s="27" t="s">
        <v>265</v>
      </c>
      <c r="L52" s="27" t="s">
        <v>214</v>
      </c>
      <c r="M52" s="49"/>
      <c r="N52" s="76">
        <v>6500</v>
      </c>
      <c r="O52" s="41" t="s">
        <v>365</v>
      </c>
      <c r="P52" s="58">
        <v>1</v>
      </c>
      <c r="Q52" s="76">
        <v>5875</v>
      </c>
      <c r="R52" s="27" t="s">
        <v>347</v>
      </c>
      <c r="T52" s="2">
        <v>36</v>
      </c>
    </row>
    <row r="53" spans="1:21" s="2" customFormat="1" ht="276.75" customHeight="1">
      <c r="A53" s="71"/>
      <c r="B53" s="72" t="s">
        <v>247</v>
      </c>
      <c r="C53" s="45" t="s">
        <v>204</v>
      </c>
      <c r="D53" s="45" t="s">
        <v>92</v>
      </c>
      <c r="E53" s="46" t="s">
        <v>93</v>
      </c>
      <c r="F53" s="46" t="s">
        <v>94</v>
      </c>
      <c r="G53" s="41" t="s">
        <v>440</v>
      </c>
      <c r="H53" s="27"/>
      <c r="I53" s="27"/>
      <c r="J53" s="27"/>
      <c r="K53" s="27" t="s">
        <v>265</v>
      </c>
      <c r="L53" s="27" t="s">
        <v>215</v>
      </c>
      <c r="M53" s="49"/>
      <c r="N53" s="76">
        <v>5000</v>
      </c>
      <c r="O53" s="41" t="s">
        <v>348</v>
      </c>
      <c r="P53" s="58">
        <v>1</v>
      </c>
      <c r="Q53" s="76" t="s">
        <v>349</v>
      </c>
      <c r="R53" s="27" t="s">
        <v>350</v>
      </c>
      <c r="T53" s="2">
        <v>37</v>
      </c>
    </row>
    <row r="54" spans="1:21" s="2" customFormat="1" ht="178.5" customHeight="1">
      <c r="A54" s="71" t="s">
        <v>19</v>
      </c>
      <c r="B54" s="83" t="s">
        <v>248</v>
      </c>
      <c r="C54" s="84" t="s">
        <v>183</v>
      </c>
      <c r="D54" s="92" t="s">
        <v>107</v>
      </c>
      <c r="E54" s="86" t="s">
        <v>108</v>
      </c>
      <c r="F54" s="86" t="s">
        <v>109</v>
      </c>
      <c r="G54" s="86" t="s">
        <v>441</v>
      </c>
      <c r="H54" s="88"/>
      <c r="I54" s="88"/>
      <c r="J54" s="88"/>
      <c r="K54" s="88" t="s">
        <v>265</v>
      </c>
      <c r="L54" s="88" t="s">
        <v>216</v>
      </c>
      <c r="M54" s="89">
        <v>583000</v>
      </c>
      <c r="N54" s="90"/>
      <c r="O54" s="86" t="s">
        <v>442</v>
      </c>
      <c r="P54" s="91">
        <v>1</v>
      </c>
      <c r="Q54" s="90">
        <v>517615</v>
      </c>
      <c r="R54" s="88" t="s">
        <v>295</v>
      </c>
      <c r="T54" s="2">
        <v>38</v>
      </c>
    </row>
    <row r="55" spans="1:21" s="2" customFormat="1" ht="227.25" customHeight="1">
      <c r="A55" s="71"/>
      <c r="B55" s="83" t="s">
        <v>248</v>
      </c>
      <c r="C55" s="84" t="s">
        <v>187</v>
      </c>
      <c r="D55" s="92" t="s">
        <v>77</v>
      </c>
      <c r="E55" s="107" t="s">
        <v>82</v>
      </c>
      <c r="F55" s="87" t="s">
        <v>83</v>
      </c>
      <c r="G55" s="87" t="s">
        <v>443</v>
      </c>
      <c r="H55" s="88"/>
      <c r="I55" s="88"/>
      <c r="J55" s="88"/>
      <c r="K55" s="88" t="s">
        <v>265</v>
      </c>
      <c r="L55" s="88" t="s">
        <v>216</v>
      </c>
      <c r="M55" s="89">
        <v>6000</v>
      </c>
      <c r="N55" s="90"/>
      <c r="O55" s="87" t="s">
        <v>351</v>
      </c>
      <c r="P55" s="91">
        <v>1</v>
      </c>
      <c r="Q55" s="90" t="s">
        <v>349</v>
      </c>
      <c r="R55" s="88" t="s">
        <v>342</v>
      </c>
      <c r="T55" s="2">
        <v>39</v>
      </c>
    </row>
    <row r="56" spans="1:21" s="2" customFormat="1" ht="219.75" customHeight="1">
      <c r="A56" s="71"/>
      <c r="B56" s="83" t="s">
        <v>248</v>
      </c>
      <c r="C56" s="84" t="s">
        <v>188</v>
      </c>
      <c r="D56" s="92" t="s">
        <v>112</v>
      </c>
      <c r="E56" s="86" t="s">
        <v>147</v>
      </c>
      <c r="F56" s="86" t="s">
        <v>113</v>
      </c>
      <c r="G56" s="87" t="s">
        <v>444</v>
      </c>
      <c r="H56" s="88"/>
      <c r="I56" s="88"/>
      <c r="J56" s="88"/>
      <c r="K56" s="88" t="s">
        <v>265</v>
      </c>
      <c r="L56" s="88" t="s">
        <v>216</v>
      </c>
      <c r="M56" s="89">
        <v>10000</v>
      </c>
      <c r="N56" s="90"/>
      <c r="O56" s="87" t="s">
        <v>298</v>
      </c>
      <c r="P56" s="91">
        <v>1</v>
      </c>
      <c r="Q56" s="90">
        <v>15000</v>
      </c>
      <c r="R56" s="88" t="s">
        <v>296</v>
      </c>
      <c r="T56" s="2">
        <v>40</v>
      </c>
    </row>
    <row r="57" spans="1:21" s="2" customFormat="1" ht="151.5" customHeight="1">
      <c r="A57" s="71"/>
      <c r="B57" s="83" t="s">
        <v>248</v>
      </c>
      <c r="C57" s="84" t="s">
        <v>189</v>
      </c>
      <c r="D57" s="84" t="s">
        <v>48</v>
      </c>
      <c r="E57" s="108" t="s">
        <v>49</v>
      </c>
      <c r="F57" s="86" t="s">
        <v>50</v>
      </c>
      <c r="G57" s="87" t="s">
        <v>445</v>
      </c>
      <c r="H57" s="88"/>
      <c r="I57" s="88"/>
      <c r="J57" s="88"/>
      <c r="K57" s="88" t="s">
        <v>267</v>
      </c>
      <c r="L57" s="88" t="s">
        <v>216</v>
      </c>
      <c r="M57" s="89" t="s">
        <v>40</v>
      </c>
      <c r="N57" s="90"/>
      <c r="O57" s="87" t="s">
        <v>299</v>
      </c>
      <c r="P57" s="91">
        <v>1</v>
      </c>
      <c r="Q57" s="90">
        <v>15538</v>
      </c>
      <c r="R57" s="88" t="s">
        <v>297</v>
      </c>
      <c r="T57" s="2">
        <v>41</v>
      </c>
    </row>
    <row r="58" spans="1:21" s="2" customFormat="1" ht="137.25" customHeight="1">
      <c r="A58" s="71"/>
      <c r="B58" s="83" t="s">
        <v>248</v>
      </c>
      <c r="C58" s="84" t="s">
        <v>190</v>
      </c>
      <c r="D58" s="84" t="s">
        <v>120</v>
      </c>
      <c r="E58" s="86" t="s">
        <v>121</v>
      </c>
      <c r="F58" s="109" t="s">
        <v>446</v>
      </c>
      <c r="G58" s="87" t="s">
        <v>447</v>
      </c>
      <c r="H58" s="88"/>
      <c r="I58" s="88"/>
      <c r="J58" s="88"/>
      <c r="K58" s="88" t="s">
        <v>265</v>
      </c>
      <c r="L58" s="88" t="s">
        <v>216</v>
      </c>
      <c r="M58" s="89">
        <v>20000</v>
      </c>
      <c r="N58" s="90"/>
      <c r="O58" s="87" t="s">
        <v>300</v>
      </c>
      <c r="P58" s="91">
        <v>1</v>
      </c>
      <c r="Q58" s="90">
        <v>0</v>
      </c>
      <c r="R58" s="88" t="s">
        <v>297</v>
      </c>
      <c r="S58" s="24"/>
      <c r="T58" s="2">
        <v>42</v>
      </c>
    </row>
    <row r="59" spans="1:21" s="2" customFormat="1" ht="275.25" customHeight="1">
      <c r="A59" s="71"/>
      <c r="B59" s="83" t="s">
        <v>248</v>
      </c>
      <c r="C59" s="84" t="s">
        <v>191</v>
      </c>
      <c r="D59" s="84" t="s">
        <v>120</v>
      </c>
      <c r="E59" s="86" t="s">
        <v>124</v>
      </c>
      <c r="F59" s="86" t="s">
        <v>123</v>
      </c>
      <c r="G59" s="87" t="s">
        <v>448</v>
      </c>
      <c r="H59" s="88"/>
      <c r="I59" s="88"/>
      <c r="J59" s="88"/>
      <c r="K59" s="88" t="s">
        <v>262</v>
      </c>
      <c r="L59" s="88" t="s">
        <v>216</v>
      </c>
      <c r="M59" s="89">
        <v>610</v>
      </c>
      <c r="N59" s="90"/>
      <c r="O59" s="87" t="s">
        <v>286</v>
      </c>
      <c r="P59" s="91">
        <v>1</v>
      </c>
      <c r="Q59" s="90">
        <v>550</v>
      </c>
      <c r="R59" s="88" t="s">
        <v>285</v>
      </c>
      <c r="T59" s="2">
        <v>43</v>
      </c>
    </row>
    <row r="60" spans="1:21" ht="178.5" customHeight="1">
      <c r="A60" s="71"/>
      <c r="B60" s="83" t="s">
        <v>248</v>
      </c>
      <c r="C60" s="84" t="s">
        <v>192</v>
      </c>
      <c r="D60" s="84" t="s">
        <v>120</v>
      </c>
      <c r="E60" s="86" t="s">
        <v>125</v>
      </c>
      <c r="F60" s="86" t="s">
        <v>126</v>
      </c>
      <c r="G60" s="87" t="s">
        <v>449</v>
      </c>
      <c r="H60" s="88"/>
      <c r="I60" s="88"/>
      <c r="J60" s="88"/>
      <c r="K60" s="88" t="s">
        <v>265</v>
      </c>
      <c r="L60" s="88" t="s">
        <v>216</v>
      </c>
      <c r="M60" s="110" t="s">
        <v>148</v>
      </c>
      <c r="N60" s="90"/>
      <c r="O60" s="87" t="s">
        <v>366</v>
      </c>
      <c r="P60" s="91">
        <v>1</v>
      </c>
      <c r="Q60" s="90">
        <v>0</v>
      </c>
      <c r="R60" s="88" t="s">
        <v>297</v>
      </c>
      <c r="S60" s="23"/>
      <c r="T60" s="3">
        <v>44</v>
      </c>
    </row>
    <row r="61" spans="1:21" ht="304.5" customHeight="1">
      <c r="A61" s="71"/>
      <c r="B61" s="83" t="s">
        <v>248</v>
      </c>
      <c r="C61" s="84" t="s">
        <v>193</v>
      </c>
      <c r="D61" s="84" t="s">
        <v>120</v>
      </c>
      <c r="E61" s="86" t="s">
        <v>128</v>
      </c>
      <c r="F61" s="109" t="s">
        <v>450</v>
      </c>
      <c r="G61" s="87" t="s">
        <v>451</v>
      </c>
      <c r="H61" s="88"/>
      <c r="I61" s="88"/>
      <c r="J61" s="88"/>
      <c r="K61" s="88" t="s">
        <v>268</v>
      </c>
      <c r="L61" s="88" t="s">
        <v>216</v>
      </c>
      <c r="M61" s="89"/>
      <c r="N61" s="90">
        <v>79772</v>
      </c>
      <c r="O61" s="111" t="s">
        <v>452</v>
      </c>
      <c r="P61" s="91">
        <v>0.9</v>
      </c>
      <c r="Q61" s="90">
        <v>19800</v>
      </c>
      <c r="R61" s="88" t="s">
        <v>316</v>
      </c>
      <c r="U61" s="3">
        <v>9</v>
      </c>
    </row>
    <row r="62" spans="1:21" ht="124.5" customHeight="1">
      <c r="A62" s="71"/>
      <c r="B62" s="83" t="s">
        <v>248</v>
      </c>
      <c r="C62" s="84" t="s">
        <v>194</v>
      </c>
      <c r="D62" s="84" t="s">
        <v>30</v>
      </c>
      <c r="E62" s="112" t="s">
        <v>122</v>
      </c>
      <c r="F62" s="112" t="s">
        <v>127</v>
      </c>
      <c r="G62" s="112" t="s">
        <v>453</v>
      </c>
      <c r="H62" s="88"/>
      <c r="I62" s="88"/>
      <c r="J62" s="88"/>
      <c r="K62" s="88" t="s">
        <v>268</v>
      </c>
      <c r="L62" s="88" t="s">
        <v>216</v>
      </c>
      <c r="M62" s="89"/>
      <c r="N62" s="90">
        <v>1500</v>
      </c>
      <c r="O62" s="113" t="s">
        <v>454</v>
      </c>
      <c r="P62" s="91">
        <v>0.85</v>
      </c>
      <c r="Q62" s="90">
        <v>0</v>
      </c>
      <c r="R62" s="88" t="s">
        <v>317</v>
      </c>
      <c r="U62" s="3">
        <v>10</v>
      </c>
    </row>
    <row r="63" spans="1:21" ht="138" customHeight="1">
      <c r="A63" s="71"/>
      <c r="B63" s="83" t="s">
        <v>248</v>
      </c>
      <c r="C63" s="84" t="s">
        <v>197</v>
      </c>
      <c r="D63" s="85" t="s">
        <v>21</v>
      </c>
      <c r="E63" s="112" t="s">
        <v>35</v>
      </c>
      <c r="F63" s="112" t="s">
        <v>36</v>
      </c>
      <c r="G63" s="112" t="s">
        <v>455</v>
      </c>
      <c r="H63" s="88"/>
      <c r="I63" s="88"/>
      <c r="J63" s="88"/>
      <c r="K63" s="88" t="s">
        <v>268</v>
      </c>
      <c r="L63" s="88" t="s">
        <v>216</v>
      </c>
      <c r="M63" s="89" t="s">
        <v>318</v>
      </c>
      <c r="N63" s="90"/>
      <c r="O63" s="114" t="s">
        <v>456</v>
      </c>
      <c r="P63" s="91">
        <v>1</v>
      </c>
      <c r="Q63" s="90">
        <v>0</v>
      </c>
      <c r="R63" s="88" t="s">
        <v>317</v>
      </c>
      <c r="T63" s="3">
        <v>45</v>
      </c>
    </row>
    <row r="64" spans="1:21" s="2" customFormat="1" ht="171.75" customHeight="1">
      <c r="A64" s="71" t="s">
        <v>13</v>
      </c>
      <c r="B64" s="83" t="s">
        <v>248</v>
      </c>
      <c r="C64" s="84" t="s">
        <v>198</v>
      </c>
      <c r="D64" s="85" t="s">
        <v>21</v>
      </c>
      <c r="E64" s="112" t="s">
        <v>38</v>
      </c>
      <c r="F64" s="112" t="s">
        <v>39</v>
      </c>
      <c r="G64" s="115" t="s">
        <v>457</v>
      </c>
      <c r="H64" s="88"/>
      <c r="I64" s="88"/>
      <c r="J64" s="88"/>
      <c r="K64" s="88" t="s">
        <v>265</v>
      </c>
      <c r="L64" s="88" t="s">
        <v>216</v>
      </c>
      <c r="M64" s="89">
        <v>600</v>
      </c>
      <c r="N64" s="90"/>
      <c r="O64" s="116" t="s">
        <v>302</v>
      </c>
      <c r="P64" s="91">
        <v>1</v>
      </c>
      <c r="Q64" s="90">
        <v>571</v>
      </c>
      <c r="R64" s="88" t="s">
        <v>301</v>
      </c>
      <c r="T64" s="2">
        <v>46</v>
      </c>
    </row>
    <row r="65" spans="1:20" s="2" customFormat="1" ht="149.25" customHeight="1">
      <c r="A65" s="71" t="s">
        <v>12</v>
      </c>
      <c r="B65" s="83" t="s">
        <v>248</v>
      </c>
      <c r="C65" s="84" t="s">
        <v>199</v>
      </c>
      <c r="D65" s="85" t="s">
        <v>21</v>
      </c>
      <c r="E65" s="112" t="s">
        <v>42</v>
      </c>
      <c r="F65" s="112" t="s">
        <v>43</v>
      </c>
      <c r="G65" s="115" t="s">
        <v>458</v>
      </c>
      <c r="H65" s="88"/>
      <c r="I65" s="88"/>
      <c r="J65" s="88"/>
      <c r="K65" s="88" t="s">
        <v>268</v>
      </c>
      <c r="L65" s="88" t="s">
        <v>216</v>
      </c>
      <c r="M65" s="89">
        <v>1500</v>
      </c>
      <c r="N65" s="90"/>
      <c r="O65" s="117" t="s">
        <v>459</v>
      </c>
      <c r="P65" s="91">
        <v>1</v>
      </c>
      <c r="Q65" s="90">
        <v>1500</v>
      </c>
      <c r="R65" s="88" t="s">
        <v>308</v>
      </c>
      <c r="T65" s="2">
        <v>47</v>
      </c>
    </row>
    <row r="66" spans="1:20" s="2" customFormat="1" ht="182.25" customHeight="1">
      <c r="A66" s="71" t="s">
        <v>23</v>
      </c>
      <c r="B66" s="83" t="s">
        <v>248</v>
      </c>
      <c r="C66" s="84" t="s">
        <v>200</v>
      </c>
      <c r="D66" s="84" t="s">
        <v>41</v>
      </c>
      <c r="E66" s="86" t="s">
        <v>44</v>
      </c>
      <c r="F66" s="86" t="s">
        <v>45</v>
      </c>
      <c r="G66" s="86" t="s">
        <v>460</v>
      </c>
      <c r="H66" s="88"/>
      <c r="I66" s="88"/>
      <c r="J66" s="88"/>
      <c r="K66" s="88" t="s">
        <v>268</v>
      </c>
      <c r="L66" s="88" t="s">
        <v>216</v>
      </c>
      <c r="M66" s="89">
        <v>5000</v>
      </c>
      <c r="N66" s="90"/>
      <c r="O66" s="118" t="s">
        <v>461</v>
      </c>
      <c r="P66" s="91">
        <v>1</v>
      </c>
      <c r="Q66" s="90">
        <v>5000</v>
      </c>
      <c r="R66" s="88" t="s">
        <v>308</v>
      </c>
      <c r="T66" s="2">
        <v>48</v>
      </c>
    </row>
    <row r="67" spans="1:20" s="2" customFormat="1" ht="192.75" customHeight="1">
      <c r="A67" s="71"/>
      <c r="B67" s="83" t="s">
        <v>248</v>
      </c>
      <c r="C67" s="84" t="s">
        <v>201</v>
      </c>
      <c r="D67" s="84" t="s">
        <v>142</v>
      </c>
      <c r="E67" s="86" t="s">
        <v>143</v>
      </c>
      <c r="F67" s="86" t="s">
        <v>144</v>
      </c>
      <c r="G67" s="97" t="s">
        <v>462</v>
      </c>
      <c r="H67" s="88"/>
      <c r="I67" s="88"/>
      <c r="J67" s="88"/>
      <c r="K67" s="88" t="s">
        <v>277</v>
      </c>
      <c r="L67" s="88" t="s">
        <v>216</v>
      </c>
      <c r="M67" s="89"/>
      <c r="N67" s="90">
        <v>1000</v>
      </c>
      <c r="O67" s="86" t="s">
        <v>355</v>
      </c>
      <c r="P67" s="91">
        <v>1</v>
      </c>
      <c r="Q67" s="90"/>
      <c r="R67" s="88" t="s">
        <v>329</v>
      </c>
      <c r="T67" s="2">
        <v>49</v>
      </c>
    </row>
    <row r="68" spans="1:20" s="2" customFormat="1" ht="147.75" customHeight="1">
      <c r="A68" s="71" t="s">
        <v>14</v>
      </c>
      <c r="B68" s="83" t="s">
        <v>248</v>
      </c>
      <c r="C68" s="84" t="s">
        <v>205</v>
      </c>
      <c r="D68" s="84" t="s">
        <v>66</v>
      </c>
      <c r="E68" s="86" t="s">
        <v>68</v>
      </c>
      <c r="F68" s="87" t="s">
        <v>69</v>
      </c>
      <c r="G68" s="87" t="s">
        <v>463</v>
      </c>
      <c r="H68" s="88"/>
      <c r="I68" s="88"/>
      <c r="J68" s="88"/>
      <c r="K68" s="88" t="s">
        <v>265</v>
      </c>
      <c r="L68" s="88" t="s">
        <v>216</v>
      </c>
      <c r="M68" s="89">
        <v>30000</v>
      </c>
      <c r="N68" s="90"/>
      <c r="O68" s="87" t="s">
        <v>304</v>
      </c>
      <c r="P68" s="91">
        <v>1</v>
      </c>
      <c r="Q68" s="90">
        <v>2000</v>
      </c>
      <c r="R68" s="88" t="s">
        <v>303</v>
      </c>
      <c r="T68" s="2">
        <v>50</v>
      </c>
    </row>
    <row r="69" spans="1:20" s="2" customFormat="1" ht="140.25" customHeight="1">
      <c r="A69" s="71" t="s">
        <v>20</v>
      </c>
      <c r="B69" s="83" t="s">
        <v>248</v>
      </c>
      <c r="C69" s="84" t="s">
        <v>206</v>
      </c>
      <c r="D69" s="84" t="s">
        <v>66</v>
      </c>
      <c r="E69" s="86" t="s">
        <v>70</v>
      </c>
      <c r="F69" s="86" t="s">
        <v>71</v>
      </c>
      <c r="G69" s="86" t="s">
        <v>464</v>
      </c>
      <c r="H69" s="88"/>
      <c r="I69" s="88"/>
      <c r="J69" s="88"/>
      <c r="K69" s="88" t="s">
        <v>265</v>
      </c>
      <c r="L69" s="88" t="s">
        <v>216</v>
      </c>
      <c r="M69" s="110" t="s">
        <v>72</v>
      </c>
      <c r="N69" s="90"/>
      <c r="O69" s="86" t="s">
        <v>307</v>
      </c>
      <c r="P69" s="91">
        <v>1</v>
      </c>
      <c r="Q69" s="90">
        <v>0</v>
      </c>
      <c r="R69" s="88" t="s">
        <v>305</v>
      </c>
      <c r="T69" s="2">
        <v>51</v>
      </c>
    </row>
    <row r="70" spans="1:20" s="2" customFormat="1" ht="197.25" customHeight="1">
      <c r="A70" s="71"/>
      <c r="B70" s="83" t="s">
        <v>248</v>
      </c>
      <c r="C70" s="84" t="s">
        <v>207</v>
      </c>
      <c r="D70" s="84" t="s">
        <v>219</v>
      </c>
      <c r="E70" s="86" t="s">
        <v>145</v>
      </c>
      <c r="F70" s="86" t="s">
        <v>146</v>
      </c>
      <c r="G70" s="86" t="s">
        <v>465</v>
      </c>
      <c r="H70" s="88"/>
      <c r="I70" s="88"/>
      <c r="J70" s="88"/>
      <c r="K70" s="88" t="s">
        <v>265</v>
      </c>
      <c r="L70" s="88" t="s">
        <v>216</v>
      </c>
      <c r="M70" s="89">
        <v>670</v>
      </c>
      <c r="N70" s="119"/>
      <c r="O70" s="86" t="s">
        <v>306</v>
      </c>
      <c r="P70" s="91">
        <v>1</v>
      </c>
      <c r="Q70" s="119">
        <v>1000</v>
      </c>
      <c r="R70" s="88" t="s">
        <v>303</v>
      </c>
      <c r="T70" s="2">
        <v>52</v>
      </c>
    </row>
  </sheetData>
  <mergeCells count="21">
    <mergeCell ref="A45:D45"/>
    <mergeCell ref="A14:D14"/>
    <mergeCell ref="A11:D11"/>
    <mergeCell ref="P3:Q3"/>
    <mergeCell ref="A5:D5"/>
    <mergeCell ref="O3:O4"/>
    <mergeCell ref="A1:R1"/>
    <mergeCell ref="A2:M2"/>
    <mergeCell ref="A3:A4"/>
    <mergeCell ref="C3:C4"/>
    <mergeCell ref="D3:D4"/>
    <mergeCell ref="E3:E4"/>
    <mergeCell ref="G3:G4"/>
    <mergeCell ref="H3:H4"/>
    <mergeCell ref="F3:F4"/>
    <mergeCell ref="I3:I4"/>
    <mergeCell ref="K3:K4"/>
    <mergeCell ref="M3:N3"/>
    <mergeCell ref="B3:B4"/>
    <mergeCell ref="L3:L4"/>
    <mergeCell ref="R3:R4"/>
  </mergeCells>
  <phoneticPr fontId="2" type="noConversion"/>
  <printOptions horizontalCentered="1"/>
  <pageMargins left="0.19685039370078741" right="0" top="0.98425196850393704" bottom="0.11811023622047245" header="0.51181102362204722" footer="0.11811023622047245"/>
  <pageSetup paperSize="8" scale="43" firstPageNumber="11" fitToHeight="0" orientation="landscape" useFirstPageNumber="1" r:id="rId1"/>
  <headerFooter>
    <oddFooter>&amp;C&amp;18&amp;P</oddFooter>
    <evenFooter>&amp;C&amp;P</even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분과별 제안사업 세부내역</vt:lpstr>
      <vt:lpstr>'분과별 제안사업 세부내역'!Print_Area</vt:lpstr>
      <vt:lpstr>'분과별 제안사업 세부내역'!Print_Titles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2024-12-13T06:05:22Z</cp:lastPrinted>
  <dcterms:created xsi:type="dcterms:W3CDTF">2016-06-09T07:07:47Z</dcterms:created>
  <dcterms:modified xsi:type="dcterms:W3CDTF">2025-10-16T10:42:48Z</dcterms:modified>
</cp:coreProperties>
</file>