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225" windowWidth="29040" windowHeight="9210" tabRatio="318"/>
  </bookViews>
  <sheets>
    <sheet name="2024년 예산반영" sheetId="1" r:id="rId1"/>
  </sheets>
  <definedNames>
    <definedName name="_xlnm._FilterDatabase" localSheetId="0" hidden="1">'2024년 예산반영'!$A$5:$R$117</definedName>
    <definedName name="_xlnm.Print_Area" localSheetId="0">'2024년 예산반영'!$A$1:$R$99</definedName>
    <definedName name="_xlnm.Print_Titles" localSheetId="0">'2024년 예산반영'!$2:$4</definedName>
    <definedName name="Z_58834245_A052_415D_ADC4_5664A82D898A_.wvu.Cols" localSheetId="0" hidden="1">'2024년 예산반영'!$F:$J,'2024년 예산반영'!$M:$M</definedName>
    <definedName name="Z_58834245_A052_415D_ADC4_5664A82D898A_.wvu.FilterData" localSheetId="0" hidden="1">'2024년 예산반영'!$A$5:$R$117</definedName>
    <definedName name="Z_58834245_A052_415D_ADC4_5664A82D898A_.wvu.PrintArea" localSheetId="0" hidden="1">'2024년 예산반영'!$A$1:$R$99</definedName>
    <definedName name="Z_58834245_A052_415D_ADC4_5664A82D898A_.wvu.PrintTitles" localSheetId="0" hidden="1">'2024년 예산반영'!$2:$4</definedName>
  </definedNames>
  <calcPr calcId="144525"/>
  <customWorkbookViews>
    <customWorkbookView name="User - 사용자 보기" guid="{58834245-A052-415D-ADC4-5664A82D898A}" mergeInterval="0" personalView="1" maximized="1" windowWidth="1920" windowHeight="845" tabRatio="318" activeSheetId="1"/>
  </customWorkbookViews>
</workbook>
</file>

<file path=xl/calcChain.xml><?xml version="1.0" encoding="utf-8"?>
<calcChain xmlns="http://schemas.openxmlformats.org/spreadsheetml/2006/main">
  <c r="Q5" i="1" l="1"/>
  <c r="N84" i="1" l="1"/>
  <c r="N55" i="1"/>
  <c r="N43" i="1"/>
  <c r="N32" i="1"/>
  <c r="N6" i="1"/>
  <c r="N5" i="1" l="1"/>
</calcChain>
</file>

<file path=xl/sharedStrings.xml><?xml version="1.0" encoding="utf-8"?>
<sst xmlns="http://schemas.openxmlformats.org/spreadsheetml/2006/main" count="1253" uniqueCount="800">
  <si>
    <t>관리번호</t>
    <phoneticPr fontId="3" type="noConversion"/>
  </si>
  <si>
    <t>제안주체</t>
    <phoneticPr fontId="3" type="noConversion"/>
  </si>
  <si>
    <t>제안 사업명</t>
    <phoneticPr fontId="3" type="noConversion"/>
  </si>
  <si>
    <t>총 계</t>
    <phoneticPr fontId="3" type="noConversion"/>
  </si>
  <si>
    <t>미반영</t>
    <phoneticPr fontId="2" type="noConversion"/>
  </si>
  <si>
    <t>경제환경분과 소계</t>
    <phoneticPr fontId="3" type="noConversion"/>
  </si>
  <si>
    <t>경제환경-10</t>
  </si>
  <si>
    <t>안전교통분과 소계</t>
    <phoneticPr fontId="3" type="noConversion"/>
  </si>
  <si>
    <t>도시관리분과 소계</t>
    <phoneticPr fontId="3" type="noConversion"/>
  </si>
  <si>
    <t>도시관리-26</t>
  </si>
  <si>
    <t>분과위원회
심의결과</t>
    <phoneticPr fontId="3" type="noConversion"/>
  </si>
  <si>
    <t>민관협의회
심의결과</t>
    <phoneticPr fontId="2" type="noConversion"/>
  </si>
  <si>
    <t>수정반영</t>
    <phoneticPr fontId="2" type="noConversion"/>
  </si>
  <si>
    <t>원안반영</t>
    <phoneticPr fontId="2" type="noConversion"/>
  </si>
  <si>
    <t>즉시반영</t>
    <phoneticPr fontId="2" type="noConversion"/>
  </si>
  <si>
    <t>갈산1동</t>
    <phoneticPr fontId="2" type="noConversion"/>
  </si>
  <si>
    <t>자치문화분과 소계</t>
    <phoneticPr fontId="3" type="noConversion"/>
  </si>
  <si>
    <t>사업부서, 분과위원회, 예산부서 검토의견</t>
    <phoneticPr fontId="2" type="noConversion"/>
  </si>
  <si>
    <t>청소년분과 소계</t>
    <phoneticPr fontId="3" type="noConversion"/>
  </si>
  <si>
    <t>체육진흥과</t>
    <phoneticPr fontId="2" type="noConversion"/>
  </si>
  <si>
    <t>문화관광과</t>
    <phoneticPr fontId="2" type="noConversion"/>
  </si>
  <si>
    <t>자원순환과</t>
    <phoneticPr fontId="2" type="noConversion"/>
  </si>
  <si>
    <t>공원녹지과</t>
    <phoneticPr fontId="2" type="noConversion"/>
  </si>
  <si>
    <t>갈산1동</t>
    <phoneticPr fontId="2" type="noConversion"/>
  </si>
  <si>
    <t>주요내용</t>
    <phoneticPr fontId="2" type="noConversion"/>
  </si>
  <si>
    <t>사업부서</t>
    <phoneticPr fontId="2" type="noConversion"/>
  </si>
  <si>
    <t>공원녹지과</t>
    <phoneticPr fontId="2" type="noConversion"/>
  </si>
  <si>
    <t>갈산근린공원내 경사로 미끄럼 방지 포장</t>
  </si>
  <si>
    <t xml:space="preserve">○ 위치: 부평대로296번길 69-4(갈산근린공원)
○ 내용
 - 공원내 주요 경사로에 미끄럼방지 포장 공사
 - 포장재는 주변경관을 고려한 우수 디자인품 선택
</t>
  </si>
  <si>
    <t>담당자</t>
    <phoneticPr fontId="2" type="noConversion"/>
  </si>
  <si>
    <t>신종원
(8823)</t>
    <phoneticPr fontId="2" type="noConversion"/>
  </si>
  <si>
    <t>이시언
(6973)</t>
    <phoneticPr fontId="2" type="noConversion"/>
  </si>
  <si>
    <t>주민과 함께하는 주부토로 거리정원 조성</t>
  </si>
  <si>
    <t xml:space="preserve">○ 위치: 갈산동119-2, 348-35(주부토로301앞 녹지)
○ 내용
 - 녹지내 잡풀, 고사초목 제거 및 전지 등 정비
 - 영산홍, 라일락, 밥태기 등 화훼류 구입 및 식재
 - 주민의 수목 식재 참여 가능
</t>
  </si>
  <si>
    <t>김지선
(6993)</t>
    <phoneticPr fontId="2" type="noConversion"/>
  </si>
  <si>
    <t>도로과</t>
    <phoneticPr fontId="2" type="noConversion"/>
  </si>
  <si>
    <t>전우석
(6835)</t>
    <phoneticPr fontId="2" type="noConversion"/>
  </si>
  <si>
    <t>평천로 수벽 가로화단 조성 및 정비</t>
  </si>
  <si>
    <t>명신여고 앞 공원녹지부분 통행계단 설치</t>
    <phoneticPr fontId="2" type="noConversion"/>
  </si>
  <si>
    <t xml:space="preserve">○ 위치: 평천로(갈산사거리-갈산역사거리 구간)
○ 내용
 - 위치구간내 양방향 수벽 가로화단 대상(약900m)
 - 훼손 가로화단, 식재가 조밀치 않은 곳 보식 등 정비
</t>
    <phoneticPr fontId="2" type="noConversion"/>
  </si>
  <si>
    <t>구 홈페이지</t>
    <phoneticPr fontId="2" type="noConversion"/>
  </si>
  <si>
    <t>산곡2동 작은도서관 설립 요청</t>
    <phoneticPr fontId="2" type="noConversion"/>
  </si>
  <si>
    <t>문화관광과</t>
    <phoneticPr fontId="2" type="noConversion"/>
  </si>
  <si>
    <t>부서검토결과</t>
    <phoneticPr fontId="2" type="noConversion"/>
  </si>
  <si>
    <t>미반영</t>
    <phoneticPr fontId="2" type="noConversion"/>
  </si>
  <si>
    <t>원안반영</t>
    <phoneticPr fontId="2" type="noConversion"/>
  </si>
  <si>
    <t>즉시반영</t>
    <phoneticPr fontId="2" type="noConversion"/>
  </si>
  <si>
    <t>수정반영</t>
    <phoneticPr fontId="2" type="noConversion"/>
  </si>
  <si>
    <t>구 홈페이지</t>
    <phoneticPr fontId="2" type="noConversion"/>
  </si>
  <si>
    <t>어린이 실내외 놀이터 조성</t>
    <phoneticPr fontId="2" type="noConversion"/>
  </si>
  <si>
    <t xml:space="preserve">○ 위치: 북인천등기소 등 유휴공간
○ 내용
  - 어린이들의 문화와 놀이를 결합한 다양한 시설. 키즈카페 도서관
   공연장이 하나로 합쳐진 건물을 원함. 아동들이 뛰어놀 수 있는 대형
   시설이 필요함. 주위에 포장마차 등 위협시설 제거바람.
○ 추진방법
  - 사업체 선정하여 증축 리모델링 디자인놀이터 및 새롭고 훌륭한
    어린이 시설 건축 </t>
    <phoneticPr fontId="2" type="noConversion"/>
  </si>
  <si>
    <t>문화관광과</t>
    <phoneticPr fontId="2" type="noConversion"/>
  </si>
  <si>
    <t>미반영</t>
    <phoneticPr fontId="2" type="noConversion"/>
  </si>
  <si>
    <t>황필우
(6412)</t>
    <phoneticPr fontId="2" type="noConversion"/>
  </si>
  <si>
    <t>아동복지과</t>
    <phoneticPr fontId="2" type="noConversion"/>
  </si>
  <si>
    <t>도시재생과</t>
    <phoneticPr fontId="2" type="noConversion"/>
  </si>
  <si>
    <t>윤수연
(1382)</t>
    <phoneticPr fontId="2" type="noConversion"/>
  </si>
  <si>
    <t>한영웅
(6914)</t>
    <phoneticPr fontId="2" type="noConversion"/>
  </si>
  <si>
    <t>구 홈페이지</t>
    <phoneticPr fontId="2" type="noConversion"/>
  </si>
  <si>
    <t>동 행정복지센터 폐유(식용유) 수거함 설치</t>
    <phoneticPr fontId="2" type="noConversion"/>
  </si>
  <si>
    <t>○ 내용
  - 관내 모든 동 행정복지센터에 폐유 수거통 설치 하고 적극 홍보하여 무단으로 버려지는 폐유로 부터 환경보호를 함과 동시에폐유를 재활용에 사용하게 함
○ 소요예산 : 8,800천원(400,000원×22개)</t>
    <phoneticPr fontId="2" type="noConversion"/>
  </si>
  <si>
    <t>자원순환과</t>
    <phoneticPr fontId="2" type="noConversion"/>
  </si>
  <si>
    <t>곽형민
(6632)</t>
    <phoneticPr fontId="2" type="noConversion"/>
  </si>
  <si>
    <t>수정반영</t>
    <phoneticPr fontId="2" type="noConversion"/>
  </si>
  <si>
    <t>부평구 폐건전지 새건전지 교환 사업 개선 요청</t>
    <phoneticPr fontId="2" type="noConversion"/>
  </si>
  <si>
    <t>강영미
(6633)</t>
    <phoneticPr fontId="2" type="noConversion"/>
  </si>
  <si>
    <t>미반영</t>
    <phoneticPr fontId="2" type="noConversion"/>
  </si>
  <si>
    <t>청천2동 행정복지센터 야외주차장 지붕(차양) 설치</t>
    <phoneticPr fontId="2" type="noConversion"/>
  </si>
  <si>
    <t>주차지도과</t>
    <phoneticPr fontId="2" type="noConversion"/>
  </si>
  <si>
    <t>김도빈
(6723)</t>
    <phoneticPr fontId="2" type="noConversion"/>
  </si>
  <si>
    <t>다자녀가정 및 임산부 배려</t>
    <phoneticPr fontId="2" type="noConversion"/>
  </si>
  <si>
    <t>김동한
(6722)</t>
    <phoneticPr fontId="2" type="noConversion"/>
  </si>
  <si>
    <t>행정홍보게시판의 증설 요청</t>
    <phoneticPr fontId="2" type="noConversion"/>
  </si>
  <si>
    <t xml:space="preserve">○ 위치: 부평구 소재의 공원 및 광장 등 다중이용시설
○ 사업내용
 - 부평구에서 시행하는 복지정책이나 행정홍보사항을 게시하는 게시판의 증설을 요청.(게시판의 관리는 관할지역 통장이 맡으면 될 것으로 사료)
○ 소요예산 : 30,000천원 </t>
    <phoneticPr fontId="2" type="noConversion"/>
  </si>
  <si>
    <t>홍보담당관</t>
    <phoneticPr fontId="2" type="noConversion"/>
  </si>
  <si>
    <t>미반영</t>
    <phoneticPr fontId="2" type="noConversion"/>
  </si>
  <si>
    <t>황민정
(6392)</t>
    <phoneticPr fontId="2" type="noConversion"/>
  </si>
  <si>
    <t>자치행정과</t>
    <phoneticPr fontId="2" type="noConversion"/>
  </si>
  <si>
    <t>우명선
(6143)</t>
    <phoneticPr fontId="2" type="noConversion"/>
  </si>
  <si>
    <t>미반영</t>
    <phoneticPr fontId="2" type="noConversion"/>
  </si>
  <si>
    <t>구 홈페이지</t>
    <phoneticPr fontId="2" type="noConversion"/>
  </si>
  <si>
    <t>이야기꽃 어린이공원 운동기구 설치사업</t>
    <phoneticPr fontId="2" type="noConversion"/>
  </si>
  <si>
    <t>○ 위치: 장제로27번길 58 맞은편 이야기꽃 어린이 공원
○ 내용: 공원 내 운동기구 설치
○ 소요예산: 20,000천원</t>
    <phoneticPr fontId="2" type="noConversion"/>
  </si>
  <si>
    <t>김효정
(6448)</t>
    <phoneticPr fontId="2" type="noConversion"/>
  </si>
  <si>
    <t>원안반영</t>
    <phoneticPr fontId="2" type="noConversion"/>
  </si>
  <si>
    <t>체육진흥과</t>
    <phoneticPr fontId="2" type="noConversion"/>
  </si>
  <si>
    <t>과속방지턱 증설 요구</t>
    <phoneticPr fontId="2" type="noConversion"/>
  </si>
  <si>
    <t>○ 위치: 청천2동 행정복지센터 야외주차장
○ 내용
 - 청천2동 행정복지센터 야외주차장에 지붕 가림막(가능하다면 태양광 판넬) 설치</t>
    <phoneticPr fontId="2" type="noConversion"/>
  </si>
  <si>
    <t>도로과</t>
    <phoneticPr fontId="2" type="noConversion"/>
  </si>
  <si>
    <t>홍원민
(6831)</t>
    <phoneticPr fontId="2" type="noConversion"/>
  </si>
  <si>
    <t>도로과</t>
    <phoneticPr fontId="2" type="noConversion"/>
  </si>
  <si>
    <t>수정반영</t>
    <phoneticPr fontId="2" type="noConversion"/>
  </si>
  <si>
    <t>구 홈페이지</t>
    <phoneticPr fontId="2" type="noConversion"/>
  </si>
  <si>
    <t>○ 위치 : 삼산동 448-2 삼산삼거리 일대
○ 내용
  - 삼산삼거리 인도정비 : 턱낮추기, 차량진입 방지 볼라드 설치, 점자블록 재설치
  - 삼산주공1단지 정문 앞 횡단보도 인도정비 : 턱 낮추기, 점자블럭 재설치
  - 신성미소지움 아파트 앞 버스정류장 인도정비 : 보도의 유효폭 개선, 보도블럭
    정비 및 점자블록 색상 변경</t>
    <phoneticPr fontId="2" type="noConversion"/>
  </si>
  <si>
    <t>구 홈페이지</t>
    <phoneticPr fontId="2" type="noConversion"/>
  </si>
  <si>
    <t>그늘막 설치</t>
    <phoneticPr fontId="2" type="noConversion"/>
  </si>
  <si>
    <t>○ 위치 : 청안로 8 인향아파트 101동 반대편
○ 내용
  - 더운여름 횡단보도 신호를 기다리는 사람들을 위한 그늘막 설치</t>
    <phoneticPr fontId="2" type="noConversion"/>
  </si>
  <si>
    <t>전우석
(6835)</t>
    <phoneticPr fontId="2" type="noConversion"/>
  </si>
  <si>
    <t>정경석
(6832)</t>
    <phoneticPr fontId="2" type="noConversion"/>
  </si>
  <si>
    <t>미반영</t>
    <phoneticPr fontId="2" type="noConversion"/>
  </si>
  <si>
    <t>시 홈페이지</t>
    <phoneticPr fontId="2" type="noConversion"/>
  </si>
  <si>
    <t>방문</t>
    <phoneticPr fontId="2" type="noConversion"/>
  </si>
  <si>
    <t>우범지대를 안전지대로</t>
    <phoneticPr fontId="2" type="noConversion"/>
  </si>
  <si>
    <t>○ 위치: 산곡1동 노랑다리 인근
○ 내용
  - 해당위치 가로등 및 cctv 설치 요청</t>
    <phoneticPr fontId="2" type="noConversion"/>
  </si>
  <si>
    <t>박지연
(6842)</t>
    <phoneticPr fontId="2" type="noConversion"/>
  </si>
  <si>
    <t>즉시반영</t>
    <phoneticPr fontId="2" type="noConversion"/>
  </si>
  <si>
    <t>안전총괄과</t>
    <phoneticPr fontId="2" type="noConversion"/>
  </si>
  <si>
    <t>이은일
(5006)</t>
    <phoneticPr fontId="2" type="noConversion"/>
  </si>
  <si>
    <t>미반영</t>
    <phoneticPr fontId="2" type="noConversion"/>
  </si>
  <si>
    <t>불법주차 카메라 설치</t>
    <phoneticPr fontId="2" type="noConversion"/>
  </si>
  <si>
    <t>○ 위치 : 부평sk해모로 정문 ~ 부개푸르지오까지
○ 내용
  - 불법주차 단속용 카메라 설치</t>
    <phoneticPr fontId="2" type="noConversion"/>
  </si>
  <si>
    <t>주차지도과</t>
    <phoneticPr fontId="2" type="noConversion"/>
  </si>
  <si>
    <t>김혜미
(6739)</t>
    <phoneticPr fontId="2" type="noConversion"/>
  </si>
  <si>
    <t>시 홈페이지</t>
    <phoneticPr fontId="2" type="noConversion"/>
  </si>
  <si>
    <t>○ 사업내용(홈페이지 제안)
 - 마을주민들이 마을과 공원을 플로깅 하면서 신체적 건강을 되찾고 허브를 통한 심리적 안정감도 찾을 수 있도록 진행 
 ※ 플로깅 : 건강과 환경을 함께 지키기 위하여, 조깅을 하며 쓰레기를 줍는 행동
○ 추진방법
 - 2024. 03 : 플로깅과 허브치료에 대해 지역주민들에게 안내-sns 등 가용한 방법으로 홍보하여 참여유도
 - 2024. 04 : 식목일 전후 일정을 잡아 관내 플로깅 코스를 주민들과 함께 하고 행정복지센터 앞 공터에서 허브 나눔 진행</t>
    <phoneticPr fontId="2" type="noConversion"/>
  </si>
  <si>
    <t>강영미
(6633)</t>
    <phoneticPr fontId="2" type="noConversion"/>
  </si>
  <si>
    <t>슈퍼빈 네프론 확장사업</t>
    <phoneticPr fontId="2" type="noConversion"/>
  </si>
  <si>
    <t xml:space="preserve">○ 사업내용
  - 슈퍼빈 네프론 확장 사업 
    (네프론 : 투명 페트병을 수거하는 순환 자원 회수로봇)
  - 각 구청과 행정복지센터에 네프론을 설치
○ 기대효과
  - 친환경 시민의식 활성화 </t>
    <phoneticPr fontId="2" type="noConversion"/>
  </si>
  <si>
    <t>수정반영</t>
    <phoneticPr fontId="2" type="noConversion"/>
  </si>
  <si>
    <t>구 홈페이지</t>
    <phoneticPr fontId="2" type="noConversion"/>
  </si>
  <si>
    <t>안전한 희망공원 오르는 길</t>
    <phoneticPr fontId="2" type="noConversion"/>
  </si>
  <si>
    <t>○ 사업내용(홈페이지 제안)
 - 희망공원 둘레길 조성 작업 시작되었으나 예산부족으로 전체 정비는 불가능하다고 들었음. 하지만 장마, 무허가 건물 철거로 계단 및 주변 균열 심해져서 주민들 안전에 보호조치 필요함. 계단 현장 실사 후 정비</t>
    <phoneticPr fontId="2" type="noConversion"/>
  </si>
  <si>
    <t>공원녹지과</t>
    <phoneticPr fontId="2" type="noConversion"/>
  </si>
  <si>
    <t>정대성
(8682)</t>
    <phoneticPr fontId="2" type="noConversion"/>
  </si>
  <si>
    <t>구 홈페이지</t>
    <phoneticPr fontId="2" type="noConversion"/>
  </si>
  <si>
    <t>대갈놀이공원 환경정비 사업</t>
    <phoneticPr fontId="2" type="noConversion"/>
  </si>
  <si>
    <t>○ 사업내용(홈페이지 제안)
  - 대갈놀이공원 바닥 보수 및 정비 &amp; 수목 전지 또는 공원 내 식재 변경 &amp; 미끄럼틀, 그네 등 놀이 시설 교체 및 신규 설치 
○ 추진방법
  - 공원 내 바닥 우레탄 등 신규 설치 및 보수 작업 
  - 나무 정리 작업(수목 전지 또는 수목 식재 변경) 
  - 미끄럼틀 시설 교체 및 그네 등 신규 놀이 시설 설치 작업</t>
    <phoneticPr fontId="2" type="noConversion"/>
  </si>
  <si>
    <t>이시언
(6973)</t>
    <phoneticPr fontId="2" type="noConversion"/>
  </si>
  <si>
    <t>공원 화장실 모스키토 시스템 설치</t>
    <phoneticPr fontId="2" type="noConversion"/>
  </si>
  <si>
    <t>○ 위치: 관내 일신공원 등 취약공원 7개소
○ 사업내용(홈페이지 제안)
  - 특정 시간대(22시∼06시) 화장실에 일정시간 머물 경우, 1만 8천Hz이상의 불쾌감을 느낄 수 있는 고주파 소음을 발생시켜 비행 청소년들이 자체적으로 퇴거하게 하는 원리의 청각 셉테드(CPTED)를 적용한 안전한 공원 환경 조성을 목표로 함 
○ 추진방법
  - 현장점검 및 분석을 통한 청소년 비행 다발구역 공원 발굴, '모스키토 시스템'을 공원 7개소 설치 추진 
  - 시스템 구축, 화장실 출입구 감지센터, 안내판 등 설치</t>
    <phoneticPr fontId="2" type="noConversion"/>
  </si>
  <si>
    <t>미반영</t>
    <phoneticPr fontId="2" type="noConversion"/>
  </si>
  <si>
    <t>부평1동</t>
    <phoneticPr fontId="2" type="noConversion"/>
  </si>
  <si>
    <t>노후(파손) 보도 교체</t>
    <phoneticPr fontId="2" type="noConversion"/>
  </si>
  <si>
    <t>○ 추진일정: 2023. 12.~2024. 8
○ 사업내용
 - 파손 보도 블록 교체 및 주변 경관 개선
○ 추진주체: 도로과</t>
    <phoneticPr fontId="2" type="noConversion"/>
  </si>
  <si>
    <t>○ 위치: 부평북로 325(서부사료)앞
○ 내용
 - 피양이 불가능한 횡단보도 앞 파라솔 설치로 그늘제공
 - 횡단보도 앞 보도내 적합한 장소에 고정형 접이식 그늘막 설치</t>
    <phoneticPr fontId="2" type="noConversion"/>
  </si>
  <si>
    <t>도로과</t>
    <phoneticPr fontId="2" type="noConversion"/>
  </si>
  <si>
    <t>원안반영</t>
    <phoneticPr fontId="2" type="noConversion"/>
  </si>
  <si>
    <t>부평1동</t>
    <phoneticPr fontId="2" type="noConversion"/>
  </si>
  <si>
    <t>안전교통-1</t>
    <phoneticPr fontId="2" type="noConversion"/>
  </si>
  <si>
    <t>도시관리-1</t>
    <phoneticPr fontId="2" type="noConversion"/>
  </si>
  <si>
    <t>유휴지의 소공원 조성</t>
  </si>
  <si>
    <t xml:space="preserve">○ 위치: 부평대로296번길 69-4(갈산근린공원)
○ 내용
 - 흔들림 있는 노후 공원등주 교체 설치
 - 조도와 에너지 효율이 낮은 나트륨등을 LED로 교체
</t>
    <phoneticPr fontId="2" type="noConversion"/>
  </si>
  <si>
    <t xml:space="preserve">○ 위치: 부평동 933
○ 사업내용 
  - 현 90㎡인 동 부지가 아무 기능 없는 공간으로 30년 이상 방치되어 있으며, 삼각형 모양인 해당 부지를 소공원화 하여 주민 휴식 공간으로서의 기능성 강화 및 주변 경관 획기적 개선 </t>
    <phoneticPr fontId="2" type="noConversion"/>
  </si>
  <si>
    <t>공원녹지과</t>
    <phoneticPr fontId="2" type="noConversion"/>
  </si>
  <si>
    <t>정영범
(6992)</t>
    <phoneticPr fontId="2" type="noConversion"/>
  </si>
  <si>
    <t>자치문화-1</t>
    <phoneticPr fontId="2" type="noConversion"/>
  </si>
  <si>
    <t xml:space="preserve">부평1동 주민센터 앞 휴게공간 개선 사업 </t>
    <phoneticPr fontId="2" type="noConversion"/>
  </si>
  <si>
    <t>수정반영</t>
    <phoneticPr fontId="2" type="noConversion"/>
  </si>
  <si>
    <t>도시관리-2</t>
    <phoneticPr fontId="2" type="noConversion"/>
  </si>
  <si>
    <t>생태체험 환경 캠프</t>
  </si>
  <si>
    <t>○ 위치 : 굴포천 일대
○ 사업내용
  - 관내 학교 학생대상 생태체험 캠프를 통한 환경의 중요성 인식 제고</t>
    <phoneticPr fontId="2" type="noConversion"/>
  </si>
  <si>
    <t>도시재생과</t>
    <phoneticPr fontId="2" type="noConversion"/>
  </si>
  <si>
    <t>안다빈
(6917)</t>
    <phoneticPr fontId="2" type="noConversion"/>
  </si>
  <si>
    <t>미반영</t>
    <phoneticPr fontId="2" type="noConversion"/>
  </si>
  <si>
    <t>도시관리-3</t>
    <phoneticPr fontId="2" type="noConversion"/>
  </si>
  <si>
    <t>우리동네 힐링 쉼터</t>
    <phoneticPr fontId="2" type="noConversion"/>
  </si>
  <si>
    <t>○ 위치 : 부평동 341-233
○ 사업내용
 - 해당지역은 쓰레기 무단투기가 지속적으로 발생하여 잦은 민원이 발생했던 곳으로 감시카메라 설치 및 투기금지 홍보 방송을 하고 있으나 근본적인 문제해결이 되지 않음.
 - 공간 둘레에 예쁜 화단(플랜트박스) 및 의자를 조성하여 쓰레기 버리는 공간을 봉쇄하고, 주민들의 힐링 공간으로 이용될 쉼터로 만들고자 함.</t>
    <phoneticPr fontId="2" type="noConversion"/>
  </si>
  <si>
    <t>안전교통-2</t>
    <phoneticPr fontId="2" type="noConversion"/>
  </si>
  <si>
    <t>횡단보도 주변 이동약자 배려의자 설치</t>
    <phoneticPr fontId="2" type="noConversion"/>
  </si>
  <si>
    <t>○ 위치 : 경원대로 1337 견인차량보관소 앞 사거리 횡단보도
○ 사업내용
 - 유동인구가 많은 사거리로 횡단보도 견인차량 보관소 앞쪽에 이동약자 배려의자 설치</t>
    <phoneticPr fontId="2" type="noConversion"/>
  </si>
  <si>
    <t>전우석
(6835)</t>
    <phoneticPr fontId="2" type="noConversion"/>
  </si>
  <si>
    <t>양희구
(6834)</t>
    <phoneticPr fontId="2" type="noConversion"/>
  </si>
  <si>
    <t>자치문화-2</t>
    <phoneticPr fontId="2" type="noConversion"/>
  </si>
  <si>
    <t>여성 안심 무인택배함 설치</t>
    <phoneticPr fontId="2" type="noConversion"/>
  </si>
  <si>
    <t>여성가족과</t>
    <phoneticPr fontId="2" type="noConversion"/>
  </si>
  <si>
    <t>변미소
(3974)</t>
    <phoneticPr fontId="2" type="noConversion"/>
  </si>
  <si>
    <t>미반영</t>
    <phoneticPr fontId="2" type="noConversion"/>
  </si>
  <si>
    <t>도시관리-4</t>
    <phoneticPr fontId="2" type="noConversion"/>
  </si>
  <si>
    <t>노후 쉼터 및 조경 개선</t>
    <phoneticPr fontId="2" type="noConversion"/>
  </si>
  <si>
    <t>김라희
(7453)</t>
    <phoneticPr fontId="2" type="noConversion"/>
  </si>
  <si>
    <t>수정반영</t>
    <phoneticPr fontId="2" type="noConversion"/>
  </si>
  <si>
    <t>도시관리-5</t>
    <phoneticPr fontId="2" type="noConversion"/>
  </si>
  <si>
    <t>굴포천 복합커뮤니티 공간 건립</t>
    <phoneticPr fontId="2" type="noConversion"/>
  </si>
  <si>
    <t>○ 사업내용: 굴포천 복원천변 주민 소 친수‧복합 커뮤니티 공간 건립
  - 용도 : 다목적 공연장, 평생학습관, 주민카페, 자원재생센터(수익/자립용), 주민담소라운지, 지역아동센터 및 돌봄센터, 타임캡슐관(공익용) 
  - 1∼3층 규모, 연면적 660㎡*500만원/3.3㎡</t>
    <phoneticPr fontId="2" type="noConversion"/>
  </si>
  <si>
    <t>홍성민
(3112)
김라희
(7453)</t>
    <phoneticPr fontId="2" type="noConversion"/>
  </si>
  <si>
    <t>도시관리-6</t>
    <phoneticPr fontId="2" type="noConversion"/>
  </si>
  <si>
    <t>청송공원 원두막 설치 및 내부 보행통로 설치</t>
    <phoneticPr fontId="2" type="noConversion"/>
  </si>
  <si>
    <t xml:space="preserve">○ 위치: 부평1동 88-3 일원
○ 사업내용 
 - 복원된 굴포천 방향으로 원두막 설치(600), 
   주변 기존 의자와 조경수 정리(400), 내부 보행통로 설치(500) </t>
    <phoneticPr fontId="2" type="noConversion"/>
  </si>
  <si>
    <t>홍성민
(3112)</t>
    <phoneticPr fontId="2" type="noConversion"/>
  </si>
  <si>
    <t>경제환경-1</t>
    <phoneticPr fontId="2" type="noConversion"/>
  </si>
  <si>
    <t>우리동네 홍반장</t>
    <phoneticPr fontId="2" type="noConversion"/>
  </si>
  <si>
    <t xml:space="preserve">○ 사업내용
 - 우리 동네 홍반장은 역할을 해줄 분을 부평1동에 권역별로 3명 정도 고용, 상시 대기하여 일반 생활에 대한 불편신고 등을 접수하고 처리할 수 있는 시스템 구축
○ 추진방법: 
  1) 부평 1동에 3명 고용(고용창출) 
  2) 공용 휴대폰 지급
  3) 거점에 사시는 주민을 고용하여 일상생활을 하면서 도움 요청 시
     즉시 달려 갈 수 있도록 운영 
  4) 각 가정 마다 스티커로 SOS번호 비치 등등 </t>
    <phoneticPr fontId="2" type="noConversion"/>
  </si>
  <si>
    <t>일자리창출과</t>
    <phoneticPr fontId="2" type="noConversion"/>
  </si>
  <si>
    <t>조안나
(6584)</t>
    <phoneticPr fontId="2" type="noConversion"/>
  </si>
  <si>
    <t>자치문화-3</t>
    <phoneticPr fontId="2" type="noConversion"/>
  </si>
  <si>
    <t>역사체험 평화 CAMP</t>
  </si>
  <si>
    <t>도시관리-7</t>
    <phoneticPr fontId="2" type="noConversion"/>
  </si>
  <si>
    <t>부평2동</t>
    <phoneticPr fontId="2" type="noConversion"/>
  </si>
  <si>
    <t>희망근린공원 환경정비</t>
    <phoneticPr fontId="2" type="noConversion"/>
  </si>
  <si>
    <t>○ 위치: 부평2동 산 34-16  희망 근린공원
○ 내용
 - 등산로 야자수 매트, 로프 펜스 설치
 - 노후화된 정자보수 및 야외테이블 추가 설치  
 - 파손되어 있는 설치물 철거 및 환경정비
 - 희망근린공원 입구 게시판 설치</t>
    <phoneticPr fontId="2" type="noConversion"/>
  </si>
  <si>
    <t>공원녹지과</t>
    <phoneticPr fontId="2" type="noConversion"/>
  </si>
  <si>
    <t>김현식
(6982)</t>
    <phoneticPr fontId="2" type="noConversion"/>
  </si>
  <si>
    <t>원안반영</t>
    <phoneticPr fontId="2" type="noConversion"/>
  </si>
  <si>
    <t>경제환경-2</t>
    <phoneticPr fontId="2" type="noConversion"/>
  </si>
  <si>
    <t>부평3동</t>
    <phoneticPr fontId="2" type="noConversion"/>
  </si>
  <si>
    <t>투명페트병 무인회수기 설치</t>
    <phoneticPr fontId="2" type="noConversion"/>
  </si>
  <si>
    <t>수정반영</t>
    <phoneticPr fontId="2" type="noConversion"/>
  </si>
  <si>
    <t>경제환경-3</t>
    <phoneticPr fontId="2" type="noConversion"/>
  </si>
  <si>
    <t>재활용 분리배출함 관리를 위한 자원관리도우미 채용</t>
    <phoneticPr fontId="2" type="noConversion"/>
  </si>
  <si>
    <t>○ 위치: 관내 분리배출함 설치지역(주민자치회 자치사업 등 통해 6개소 설치 예정)
○ 내용
 - 취약계층 한시인력 활용 등을 통한 자원관리도우미 선발(공공근로, 노인일자리, 기간제근로자 등)
 - 자원관리도우미 통해 관리자가 배치되어 있지 않거나 관리상태가 부실한 관내 분리배출함 관리
 - 분리배출 관련 홍보 등 수행</t>
    <phoneticPr fontId="2" type="noConversion"/>
  </si>
  <si>
    <t>자원순환과</t>
    <phoneticPr fontId="2" type="noConversion"/>
  </si>
  <si>
    <t>강영미
(6633)</t>
    <phoneticPr fontId="2" type="noConversion"/>
  </si>
  <si>
    <t>미반영</t>
    <phoneticPr fontId="2" type="noConversion"/>
  </si>
  <si>
    <t>도시관리-8</t>
    <phoneticPr fontId="2" type="noConversion"/>
  </si>
  <si>
    <t>재난 대비 및 주민 안전문제 해결을
위한 계단 신축</t>
    <phoneticPr fontId="2" type="noConversion"/>
  </si>
  <si>
    <t>○ 위치: 동수북로 50번길 33-1, 35 사이
○ 내용
 - 계단균열과 계단 싱크 홀 발생, 계단 곳곳에 균열이 커지고 있어 안전 문제로 계단을 철거 후 새로 설치
 - 철거- 노후 우수관 점검 – 보수 – 철저한 땅 다짐 – 철근콘크리트 계단시공 – 둘레길 조성과 맞춰 우드(외 마감재)등으로 마감
 - 우드핸드레일 및 조명 설치</t>
    <phoneticPr fontId="2" type="noConversion"/>
  </si>
  <si>
    <t>정대성
(8682)</t>
    <phoneticPr fontId="2" type="noConversion"/>
  </si>
  <si>
    <t>수정반영</t>
    <phoneticPr fontId="2" type="noConversion"/>
  </si>
  <si>
    <t>안전교통-3</t>
    <phoneticPr fontId="2" type="noConversion"/>
  </si>
  <si>
    <t>부평4동</t>
    <phoneticPr fontId="2" type="noConversion"/>
  </si>
  <si>
    <t>CCTV로 안전한 거리 조성</t>
    <phoneticPr fontId="2" type="noConversion"/>
  </si>
  <si>
    <t>○ 위치: 주부토로66번길 32(삼마아파트)
○ 내용
 - 방범을 위한 CCTV 설치</t>
    <phoneticPr fontId="2" type="noConversion"/>
  </si>
  <si>
    <t>안전총괄과</t>
    <phoneticPr fontId="2" type="noConversion"/>
  </si>
  <si>
    <t>최나래
(5007)</t>
    <phoneticPr fontId="2" type="noConversion"/>
  </si>
  <si>
    <t>미반영</t>
    <phoneticPr fontId="2" type="noConversion"/>
  </si>
  <si>
    <t>도시관리-9</t>
    <phoneticPr fontId="2" type="noConversion"/>
  </si>
  <si>
    <t>갈산근린공원내 흔들림 공원등주 및 나트륨 램프 교체</t>
    <phoneticPr fontId="2" type="noConversion"/>
  </si>
  <si>
    <t>자치문화-4</t>
    <phoneticPr fontId="2" type="noConversion"/>
  </si>
  <si>
    <t>부평4동</t>
    <phoneticPr fontId="2" type="noConversion"/>
  </si>
  <si>
    <t>공원 체육시설 부근 거꾸리 설치</t>
    <phoneticPr fontId="2" type="noConversion"/>
  </si>
  <si>
    <t>○ 위치: 신트리공원
○ 내용
 - 신트리공원 내에 거꾸리 운동기구 설치</t>
    <phoneticPr fontId="2" type="noConversion"/>
  </si>
  <si>
    <t>미반영</t>
    <phoneticPr fontId="2" type="noConversion"/>
  </si>
  <si>
    <t>부평5동</t>
    <phoneticPr fontId="2" type="noConversion"/>
  </si>
  <si>
    <t>중부동공원 어린이 놀이터 바닥 교체</t>
  </si>
  <si>
    <t>○ 위치: 중부동공원(부흥북로 102)
○ 내용
 - 중부동공원 어린이놀이터 바닥 전면교체</t>
    <phoneticPr fontId="2" type="noConversion"/>
  </si>
  <si>
    <t>김이정
(6996)</t>
    <phoneticPr fontId="2" type="noConversion"/>
  </si>
  <si>
    <t>안전교통-4</t>
    <phoneticPr fontId="2" type="noConversion"/>
  </si>
  <si>
    <t>굴다리오거리 횡단보도 경계석 턱 낮춤</t>
    <phoneticPr fontId="2" type="noConversion"/>
  </si>
  <si>
    <t>○ 위치: 굴다리오거리 횡단보도
○ 내용
 - 횡단보도 경계석 턱 낮춤
 - 시각장애인 점형블록 위치 변경</t>
    <phoneticPr fontId="2" type="noConversion"/>
  </si>
  <si>
    <t>도로과</t>
    <phoneticPr fontId="2" type="noConversion"/>
  </si>
  <si>
    <t>양희구
(6834)</t>
    <phoneticPr fontId="2" type="noConversion"/>
  </si>
  <si>
    <t>즉시반영</t>
    <phoneticPr fontId="2" type="noConversion"/>
  </si>
  <si>
    <t>경제환경-4</t>
    <phoneticPr fontId="2" type="noConversion"/>
  </si>
  <si>
    <t>재활용 투명페트병 무인수거기 설치</t>
    <phoneticPr fontId="2" type="noConversion"/>
  </si>
  <si>
    <t xml:space="preserve">○ 위치: 부흥북로 102(중부동공원 내 중부동경로당 옆)
○ 내용
 - 부평5동 중부동공원 내 재활용 투명페트병 무인수거기 설치
</t>
    <phoneticPr fontId="2" type="noConversion"/>
  </si>
  <si>
    <t>곽형민
(6632)</t>
    <phoneticPr fontId="2" type="noConversion"/>
  </si>
  <si>
    <t>원안반영</t>
    <phoneticPr fontId="2" type="noConversion"/>
  </si>
  <si>
    <t>안전교통-5</t>
    <phoneticPr fontId="2" type="noConversion"/>
  </si>
  <si>
    <t>도시관리-10</t>
    <phoneticPr fontId="2" type="noConversion"/>
  </si>
  <si>
    <t xml:space="preserve"> 부흥공원 모래놀이터 환경개선</t>
  </si>
  <si>
    <t>○ 위치: 부흥공원(부평문화로129번길 18-1)
○ 내용
 - 모래놀이터에 애완동물 출입을 금할 울타리 및 안내표지 설치
 - 카멜레온 놀이기구 경사면에 미끄럼방지 시설 보강
 - 지속적인 모래 교체 또는 소독</t>
    <phoneticPr fontId="2" type="noConversion"/>
  </si>
  <si>
    <t>자치문화-5</t>
    <phoneticPr fontId="2" type="noConversion"/>
  </si>
  <si>
    <t>부평119안전센터 근처 쉼터 흡연 부스 설치</t>
    <phoneticPr fontId="2" type="noConversion"/>
  </si>
  <si>
    <t>○ 위치: 부평119안전센터(부평대로 8) 근처 쉼터
○ 내용
 - 비흡연자와 흡연자 분리할 수 있는 흡연부스 설치</t>
    <phoneticPr fontId="2" type="noConversion"/>
  </si>
  <si>
    <t>건강증진과</t>
    <phoneticPr fontId="2" type="noConversion"/>
  </si>
  <si>
    <t>봉원대
(5082)</t>
    <phoneticPr fontId="2" type="noConversion"/>
  </si>
  <si>
    <t>자치문화-6</t>
    <phoneticPr fontId="2" type="noConversion"/>
  </si>
  <si>
    <t>부흥초등학교 통학로 금연거리 지정 및 홍보</t>
  </si>
  <si>
    <t>○ 위치: 부흥초등학교(부흥로366번길 34) 정문 앞
○ 내용
 - 통학로 내 금연거리 지정 
 - 금연거리 안내 표지 및 바닥표지 설치</t>
    <phoneticPr fontId="2" type="noConversion"/>
  </si>
  <si>
    <t>구 홈페이지</t>
    <phoneticPr fontId="2" type="noConversion"/>
  </si>
  <si>
    <t>취약 계층봉사로 이어지는 삶의 품격을 생각하는 부평구민을 위한 정리수납 교육</t>
    <phoneticPr fontId="2" type="noConversion"/>
  </si>
  <si>
    <t>○ 사업내용(홈페이지 제안)
  1. 주거공간 환경개선 정리수납이 필요한 주민 사전조사 
  2. 주거공간 환경개선 정리수납이 필요한 주민 발굴 
  3. 주거공간 환경개선 정리수납이 필요한 주민 모집공고
   (주민자치회를 통한 모집공고와 현수막 행정복지센터를 통해) 
  4. 주거공간 환경개선 정리수납을 위한 강의 코칭 실행 
  5. 수강자들과 취약 계층 정리수납 봉사 가정 사전 조사(공부방아이들의 집. 독거청년거주공간.독거노인주거공간 다문화가정. 저장강박증환우 주거공간) 
  6. 수강자들과 취약 계층 정리수납 봉사 가정 발굴 
  7. 수강자들과 취약 계층 정리수납 봉사 실행</t>
    <phoneticPr fontId="2" type="noConversion"/>
  </si>
  <si>
    <t>평생교육과</t>
    <phoneticPr fontId="2" type="noConversion"/>
  </si>
  <si>
    <t>김보아
(6437)</t>
    <phoneticPr fontId="2" type="noConversion"/>
  </si>
  <si>
    <t>즉시반영</t>
    <phoneticPr fontId="2" type="noConversion"/>
  </si>
  <si>
    <t>도시관리-11</t>
    <phoneticPr fontId="2" type="noConversion"/>
  </si>
  <si>
    <t>산곡1동</t>
    <phoneticPr fontId="2" type="noConversion"/>
  </si>
  <si>
    <t>뉴욕의 센트럴파크! 산곡동엔 원적파크!</t>
    <phoneticPr fontId="2" type="noConversion"/>
  </si>
  <si>
    <t xml:space="preserve">○ 위치: 원적산 둘레길 삼거리 진입로(세월천로 137번길, 길주로 339번길 접경 삼거리)
○ 내용
- 쓰레기 투기 방지를 위한 조경환경 조성 </t>
    <phoneticPr fontId="2" type="noConversion"/>
  </si>
  <si>
    <t>산곡1동</t>
    <phoneticPr fontId="2" type="noConversion"/>
  </si>
  <si>
    <t>지역 안전을 위한 안전망 증설</t>
    <phoneticPr fontId="2" type="noConversion"/>
  </si>
  <si>
    <t>○ 위치: 관내 주요 거점지역 3곳
○ 내용
 -  여성 및 아이들이 다니는 주요 동선에 CCTV설치
  - 어두운 지역 등 안전 사각지대에 CCTV 설치</t>
    <phoneticPr fontId="2" type="noConversion"/>
  </si>
  <si>
    <t>안전교통-6</t>
    <phoneticPr fontId="2" type="noConversion"/>
  </si>
  <si>
    <t>지역 안전을 위한 펜스 설치</t>
    <phoneticPr fontId="2" type="noConversion"/>
  </si>
  <si>
    <t>서부사료사거리 그늘막 설치</t>
    <phoneticPr fontId="2" type="noConversion"/>
  </si>
  <si>
    <t>○ 위치: 세월천로 137번길 구역(약 200m)
○ 내용
 - 추락 위험 방지를 위한 안전팬스 설치</t>
    <phoneticPr fontId="2" type="noConversion"/>
  </si>
  <si>
    <t>전우석
(6835)</t>
    <phoneticPr fontId="2" type="noConversion"/>
  </si>
  <si>
    <t>안전교통-7</t>
    <phoneticPr fontId="2" type="noConversion"/>
  </si>
  <si>
    <t>산곡2동</t>
    <phoneticPr fontId="2" type="noConversion"/>
  </si>
  <si>
    <t>안전한 보행 및 원활한 차량 통행을 위한
도로 노면 주정차금지 구역 표시</t>
    <phoneticPr fontId="2" type="noConversion"/>
  </si>
  <si>
    <t xml:space="preserve">주차지도과 </t>
    <phoneticPr fontId="2" type="noConversion"/>
  </si>
  <si>
    <t>한현미
(6738)</t>
    <phoneticPr fontId="2" type="noConversion"/>
  </si>
  <si>
    <t>즉시반영</t>
    <phoneticPr fontId="2" type="noConversion"/>
  </si>
  <si>
    <t>도시관리-12</t>
    <phoneticPr fontId="2" type="noConversion"/>
  </si>
  <si>
    <t>산곡3동</t>
    <phoneticPr fontId="2" type="noConversion"/>
  </si>
  <si>
    <t xml:space="preserve">함봉산 환경 조성 사업 </t>
    <phoneticPr fontId="2" type="noConversion"/>
  </si>
  <si>
    <t xml:space="preserve">○ 사업위치: 함봉산 공연장 주변
○ 사업내용: 함봉산 주변 정비 및 이용객의 안전 확보  
</t>
    <phoneticPr fontId="2" type="noConversion"/>
  </si>
  <si>
    <t>공원녹지과</t>
    <phoneticPr fontId="2" type="noConversion"/>
  </si>
  <si>
    <t>조정익
(6983)</t>
    <phoneticPr fontId="2" type="noConversion"/>
  </si>
  <si>
    <t>미반영</t>
    <phoneticPr fontId="2" type="noConversion"/>
  </si>
  <si>
    <t>경제환경-5</t>
    <phoneticPr fontId="2" type="noConversion"/>
  </si>
  <si>
    <t>산곡4동</t>
    <phoneticPr fontId="2" type="noConversion"/>
  </si>
  <si>
    <t>투명페트병 무인회수기 설치</t>
    <phoneticPr fontId="2" type="noConversion"/>
  </si>
  <si>
    <t>○ 사업내용: 행정복지센터에 재활용품 무인회수기 설치하여 자원선순환에 대한 주민인식개선 및 자원 회수율 증대
○ 추진방법: 주민접근성이 좋은 위치에 무인회수기를 설치
○ 추진주체: 자원순환과
○ 소요예산: 20,000천원</t>
    <phoneticPr fontId="2" type="noConversion"/>
  </si>
  <si>
    <t>자치문화-7</t>
    <phoneticPr fontId="2" type="noConversion"/>
  </si>
  <si>
    <t>청천1동</t>
    <phoneticPr fontId="2" type="noConversion"/>
  </si>
  <si>
    <t>마을놀이터- 마을에서 누리는 소확행 Day</t>
    <phoneticPr fontId="2" type="noConversion"/>
  </si>
  <si>
    <t>○ 사업내용: 
 1. 마을을 소개할 수 있는 힘을 기르고 마을을 알 릴 수 있는 기회를 제공한다.
 2. 테마가 있는 마을놀이터 - 주말을 이용하여 마을의 거점공간에서 마을놀이를 진행한다. 매월 특별함을 느낄 수 있는 놀이를 진행하여 마을사람들이 삼삼오오 모일 수 있는 장소를 만들고 그 곳에서 서로를 알고 협업할 수 있는 기회와 장소를 제공한다.
3. 원도심을 중심으로 골목가꾸기를 통하여 새로 만들어진 마을과 연합할 수 있는 환경을 조성한다.</t>
    <phoneticPr fontId="2" type="noConversion"/>
  </si>
  <si>
    <t>평생교육과</t>
    <phoneticPr fontId="2" type="noConversion"/>
  </si>
  <si>
    <t>김은혜
(6436)</t>
    <phoneticPr fontId="2" type="noConversion"/>
  </si>
  <si>
    <t>미반영</t>
    <phoneticPr fontId="2" type="noConversion"/>
  </si>
  <si>
    <t>도시경관과</t>
    <phoneticPr fontId="2" type="noConversion"/>
  </si>
  <si>
    <t>김서연
(6773)</t>
    <phoneticPr fontId="2" type="noConversion"/>
  </si>
  <si>
    <t>아동복지과</t>
    <phoneticPr fontId="2" type="noConversion"/>
  </si>
  <si>
    <t>이재호
(1383)</t>
    <phoneticPr fontId="2" type="noConversion"/>
  </si>
  <si>
    <t>자치문화-8</t>
    <phoneticPr fontId="2" type="noConversion"/>
  </si>
  <si>
    <t>청천2동</t>
    <phoneticPr fontId="2" type="noConversion"/>
  </si>
  <si>
    <t>부평금호타운 아파트 벽화 철거</t>
    <phoneticPr fontId="2" type="noConversion"/>
  </si>
  <si>
    <t>원안반영</t>
    <phoneticPr fontId="2" type="noConversion"/>
  </si>
  <si>
    <t>갈산2동</t>
    <phoneticPr fontId="2" type="noConversion"/>
  </si>
  <si>
    <t>산책길 거리(km) 알림판 설치</t>
    <phoneticPr fontId="2" type="noConversion"/>
  </si>
  <si>
    <t>○ 위치: 
 - 서부2교와 갈산주공2단지 사이 
 - 대동105동과 서부3교 사이
 - 굴포1교와 아주상가 사이
 - 굴포3교와 강남횟집 사이
○ 내용
 - 부평 둘레길 종합 안내도 표시판 속 코스 안내 활용한 코스별 산책 거리 중간중간 알림판 설치</t>
    <phoneticPr fontId="2" type="noConversion"/>
  </si>
  <si>
    <t>이시언
(6973)</t>
    <phoneticPr fontId="2" type="noConversion"/>
  </si>
  <si>
    <t>수정반영</t>
    <phoneticPr fontId="2" type="noConversion"/>
  </si>
  <si>
    <t>굴포천 산책로 LED 바닥등 설치</t>
    <phoneticPr fontId="2" type="noConversion"/>
  </si>
  <si>
    <t>도로과</t>
    <phoneticPr fontId="2" type="noConversion"/>
  </si>
  <si>
    <t>정경석
(6832)</t>
    <phoneticPr fontId="2" type="noConversion"/>
  </si>
  <si>
    <t>원안반영</t>
    <phoneticPr fontId="2" type="noConversion"/>
  </si>
  <si>
    <t>갈산2동</t>
    <phoneticPr fontId="2" type="noConversion"/>
  </si>
  <si>
    <t>갈산천 주변 제방사업 등 산책로 조성 환경 정비</t>
    <phoneticPr fontId="2" type="noConversion"/>
  </si>
  <si>
    <t>○ 위치
 - 부평 삼각주에서부터 갈산천 일대
○ 내용
 - 갈산천 둑을 제방 사업을 통해 돌이나 콘크리트로 일정하게 만들고, 하천 수위도 얕게 정비
 - 갈산천 주변을 깨끗하고 깔끔하게 정비하여 산책로로 개선하기</t>
    <phoneticPr fontId="2" type="noConversion"/>
  </si>
  <si>
    <t>도시재생과</t>
    <phoneticPr fontId="2" type="noConversion"/>
  </si>
  <si>
    <t>안다빈
(6917)</t>
    <phoneticPr fontId="2" type="noConversion"/>
  </si>
  <si>
    <t>미반영</t>
    <phoneticPr fontId="2" type="noConversion"/>
  </si>
  <si>
    <t>굴포천 산책로 벤치 가림막 설치</t>
    <phoneticPr fontId="2" type="noConversion"/>
  </si>
  <si>
    <t>○ 위치
 - 동남아파트, 하나아파트, 대동1차아파트, 대동2차아파트 라인 굴포천 산책로
○ 내용
 - 벤치가 2개 설치되어 있는 곳 천장에 가림막 설치.
 - 어르신들이 많이 이용하시는 곳에 설치.
 - 둘레길과 어울리는 예쁜 가림막 두 군데 이상 설치.</t>
    <phoneticPr fontId="2" type="noConversion"/>
  </si>
  <si>
    <t>공원녹지과</t>
    <phoneticPr fontId="2" type="noConversion"/>
  </si>
  <si>
    <t>이시언
(6973)</t>
    <phoneticPr fontId="2" type="noConversion"/>
  </si>
  <si>
    <t>상꾸지 어린이 공원 및 굴포천 산책로 입구 아치 설치</t>
    <phoneticPr fontId="2" type="noConversion"/>
  </si>
  <si>
    <t>○ 위치
 - 상꾸지 어린이 공원 입구 
 - 갈산주공1단지 105동 버스정류장과 서부1교 사이 
 - 하나아파트 101동과 서부3교 사이
 - 대동1차아파트 105동과 서부3교 사이
 - 굴포3교와 강남활어회직판장(갈월동로 29) 사이
○ 내용
 - 상꾸지 공원 외 굴포천 산책로 입구 4곳 아치 설치.
 - 아치 설치 장소는 변경될 수 있음.
 - 둘레길이름, 공원이름, 명소 이름 표기.</t>
    <phoneticPr fontId="2" type="noConversion"/>
  </si>
  <si>
    <t>굴포공원 내 체육시설 운동기구가 있던 자리 벤치 설치</t>
    <phoneticPr fontId="2" type="noConversion"/>
  </si>
  <si>
    <t>○ 위치
 - 아주종합상가(갈월서로 26) 앞 굴포공원 
○ 내용
 - 현재 운동기구가 있던 자리를 휑하니 비우지 말고, 쉴 수 있는 벤치를 설치해 방치되어있는 장소를 활용.
 - 포토존 장소로도 활용할 수 있게 설치.</t>
    <phoneticPr fontId="2" type="noConversion"/>
  </si>
  <si>
    <t>도시관리-18</t>
    <phoneticPr fontId="2" type="noConversion"/>
  </si>
  <si>
    <t>청천천 위 인도교(다리) 설치</t>
    <phoneticPr fontId="2" type="noConversion"/>
  </si>
  <si>
    <t>이예원
(7454)</t>
    <phoneticPr fontId="2" type="noConversion"/>
  </si>
  <si>
    <t>우리 동네 이야기가 담겨있는 타일 벽화로
학교 담장 꾸미기</t>
    <phoneticPr fontId="2" type="noConversion"/>
  </si>
  <si>
    <t>○ 위치
 - 인천갈산초등학교, 갈산중학교 담장
○ 내용
 - 노후화된 시멘트 학교 담장에 타일 벽화 설치</t>
    <phoneticPr fontId="2" type="noConversion"/>
  </si>
  <si>
    <t>도시경관과</t>
    <phoneticPr fontId="2" type="noConversion"/>
  </si>
  <si>
    <t>김서연
(6773)</t>
    <phoneticPr fontId="2" type="noConversion"/>
  </si>
  <si>
    <t>도시관리-13</t>
    <phoneticPr fontId="2" type="noConversion"/>
  </si>
  <si>
    <t>도시관리-14</t>
    <phoneticPr fontId="2" type="noConversion"/>
  </si>
  <si>
    <t>도시관리-19</t>
    <phoneticPr fontId="2" type="noConversion"/>
  </si>
  <si>
    <t>도시관리-20</t>
    <phoneticPr fontId="2" type="noConversion"/>
  </si>
  <si>
    <t>도시관리-15</t>
    <phoneticPr fontId="2" type="noConversion"/>
  </si>
  <si>
    <t>도시관리-16</t>
    <phoneticPr fontId="2" type="noConversion"/>
  </si>
  <si>
    <t>도시관리-17</t>
    <phoneticPr fontId="2" type="noConversion"/>
  </si>
  <si>
    <t>도시관리-21</t>
    <phoneticPr fontId="2" type="noConversion"/>
  </si>
  <si>
    <t>도시관리-22</t>
    <phoneticPr fontId="2" type="noConversion"/>
  </si>
  <si>
    <t>안전교통-8</t>
    <phoneticPr fontId="2" type="noConversion"/>
  </si>
  <si>
    <t>안전교통-9</t>
    <phoneticPr fontId="2" type="noConversion"/>
  </si>
  <si>
    <t>안전교통-10</t>
    <phoneticPr fontId="2" type="noConversion"/>
  </si>
  <si>
    <t>안전교통-11</t>
    <phoneticPr fontId="2" type="noConversion"/>
  </si>
  <si>
    <t>삼산1동</t>
    <phoneticPr fontId="2" type="noConversion"/>
  </si>
  <si>
    <t>횡단보도 LED 신호등 설치</t>
    <phoneticPr fontId="2" type="noConversion"/>
  </si>
  <si>
    <t>교통행정과</t>
    <phoneticPr fontId="2" type="noConversion"/>
  </si>
  <si>
    <t>박서영
(6718)</t>
    <phoneticPr fontId="2" type="noConversion"/>
  </si>
  <si>
    <t>수정반영</t>
    <phoneticPr fontId="2" type="noConversion"/>
  </si>
  <si>
    <t>도시관리-23</t>
    <phoneticPr fontId="2" type="noConversion"/>
  </si>
  <si>
    <t>산책로 벚꽃길 조성(서부간선수로)</t>
    <phoneticPr fontId="2" type="noConversion"/>
  </si>
  <si>
    <t>○ 위치
 - 갈산타운 아파트(굴포로 81) ~ 갈산주공2단지아파트(주부토로 206) 산책길에서 인천테크노벨리U1센터 건너가는 하천 위 
○ 내용
 - 갈산타운 아파트(굴포로 81) ~ 갈산주공2단지아파트(주부토로 206) 사이 산책길에서 인천테크노벨리U1센터 넘어가는 하천 위에 다리 설치.
  - 현재 상꾸지공원과 한국아파트(부평대로278번길 42) 넘어가는 갈산천 위에 있는 다리(지다리)를 참고 설치.</t>
    <phoneticPr fontId="2" type="noConversion"/>
  </si>
  <si>
    <t>도시재생과</t>
    <phoneticPr fontId="2" type="noConversion"/>
  </si>
  <si>
    <t>원안반영</t>
    <phoneticPr fontId="2" type="noConversion"/>
  </si>
  <si>
    <t>도시관리-24</t>
    <phoneticPr fontId="2" type="noConversion"/>
  </si>
  <si>
    <t xml:space="preserve">부일중 옆 오솔길 바닥 야자매트 재설치  </t>
    <phoneticPr fontId="2" type="noConversion"/>
  </si>
  <si>
    <t>○ 위치
- 삼산삼거리~장수영양탕
- 삼산2지구거리~고속도로토끼굴
○ 사업내용
- 2022년 참여예산사업으로 일부 구간 벚꽃이 식재되었으나, 일부 남은 구간도 벚꽃식재가 필요한 상태임.
- 벚꽃길 조성을 통해 주민들의 산책로와 휴식 공간 조성</t>
    <phoneticPr fontId="2" type="noConversion"/>
  </si>
  <si>
    <t xml:space="preserve">○ 위치
- 부일중 옆 오솔길(삼산동75-2)
○ 사업내용
- 야자매트가 낡아 제 역할을 못하고 있는 상황으로 빈번한 민원 발생으로 재설치 필요
- 부일중 옆에 위치한 오솔길 바닥에 야자매트 재설치   </t>
    <phoneticPr fontId="2" type="noConversion"/>
  </si>
  <si>
    <t>김이정
(6996)</t>
    <phoneticPr fontId="2" type="noConversion"/>
  </si>
  <si>
    <t>즉시반영</t>
    <phoneticPr fontId="2" type="noConversion"/>
  </si>
  <si>
    <t>안전교통-12</t>
    <phoneticPr fontId="2" type="noConversion"/>
  </si>
  <si>
    <t>서부간선수로 목수천교 조명 설치</t>
    <phoneticPr fontId="2" type="noConversion"/>
  </si>
  <si>
    <t>○ 사업내용: 
   1) 횡단보도에 LED 신호등 및 안내방송 스피커 설치
   2) 빨간색 신호 시 빨간 바닥 신호등이 점등되고 횡단보도 안전선을 넘으면 위험하다는 음성안내가 나오고 초록색 신호로 바뀌면 녹색 바닥 신호등이 점등되며 통행 음성안내가 나옴</t>
    <phoneticPr fontId="2" type="noConversion"/>
  </si>
  <si>
    <t>○ 사업내용
 - 관내에 설치되어 있는 벽화거리의 벽화가 대부분 노후되어 도시 미관을 해치고 있음
 - 산책로로 이용하는 서부간선수로 일원이 저녁이 되면 어두워 주민들이 산책하기에 불편하고 위험하다는 의견들이 많아 야간 조명을 설치해 안전하고 야경이 좋은 환경으로 만들고자 함.</t>
    <phoneticPr fontId="2" type="noConversion"/>
  </si>
  <si>
    <t>도시경관과</t>
    <phoneticPr fontId="2" type="noConversion"/>
  </si>
  <si>
    <t>김서연
(6773)</t>
    <phoneticPr fontId="2" type="noConversion"/>
  </si>
  <si>
    <t>미반영</t>
    <phoneticPr fontId="2" type="noConversion"/>
  </si>
  <si>
    <t>도시관리-25</t>
    <phoneticPr fontId="2" type="noConversion"/>
  </si>
  <si>
    <t>삼산2동</t>
    <phoneticPr fontId="2" type="noConversion"/>
  </si>
  <si>
    <t>몸과 마음이 편안한 삼산2동 둘레길(산책로) 조성</t>
    <phoneticPr fontId="2" type="noConversion"/>
  </si>
  <si>
    <t>○ 위치
 - 시냇물공원, 여울공원, 새싹공원, 박물관공원, 삼산체육공원, 부들공원 등 삼산2동 관내 공원 및 산책로 일대 
○ 사업내용
 - 힐링 꽃밭 조성 및 포토존 벤치(나비의자) 설치
 - 굴포천 수상 분수대 설치(시냇물공원 앞(굴포천, 청천천 합류지점)
 - 굴포천 산책로 일원 데크 설치</t>
    <phoneticPr fontId="2" type="noConversion"/>
  </si>
  <si>
    <t>부개3동</t>
    <phoneticPr fontId="2" type="noConversion"/>
  </si>
  <si>
    <t>삭막한 골목을 따뜻하고 유쾌한 골목으로</t>
    <phoneticPr fontId="2" type="noConversion"/>
  </si>
  <si>
    <t>○ 위치: 충선로 170-3 부근
○ 내용: 으슥한 골목에 형광물질 페인트나 로고라이트 설치
○ 소요예산: 1,000천원 (1개 설치비 100천원, 개수:10개)</t>
    <phoneticPr fontId="2" type="noConversion"/>
  </si>
  <si>
    <t>여성가족과</t>
    <phoneticPr fontId="2" type="noConversion"/>
  </si>
  <si>
    <t>김두준
(6505)</t>
    <phoneticPr fontId="2" type="noConversion"/>
  </si>
  <si>
    <t>원안반영</t>
    <phoneticPr fontId="2" type="noConversion"/>
  </si>
  <si>
    <t>밝고 환한 청운공원</t>
    <phoneticPr fontId="2" type="noConversion"/>
  </si>
  <si>
    <t>○ 위치: 명신여고 앞 공원녹지부분
○ 내용
  - 공원녹지부분으로 인해 버스정류장까지 우회하는 불편함을 해소
    하기 위하여 쌍용플래티넘 아파트에서 명신여고 버스정류장으로
    이어지는 통행계단 설치 요청</t>
    <phoneticPr fontId="2" type="noConversion"/>
  </si>
  <si>
    <t>공원녹지과</t>
    <phoneticPr fontId="2" type="noConversion"/>
  </si>
  <si>
    <t>즉시반영</t>
    <phoneticPr fontId="2" type="noConversion"/>
  </si>
  <si>
    <t>로드 체어</t>
    <phoneticPr fontId="2" type="noConversion"/>
  </si>
  <si>
    <t>도로과</t>
    <phoneticPr fontId="2" type="noConversion"/>
  </si>
  <si>
    <t>전우석
(6835)</t>
    <phoneticPr fontId="2" type="noConversion"/>
  </si>
  <si>
    <t>미반영</t>
    <phoneticPr fontId="2" type="noConversion"/>
  </si>
  <si>
    <t>북적북적 부개3동과 친해져요(마을홍보 LED 설치)</t>
    <phoneticPr fontId="2" type="noConversion"/>
  </si>
  <si>
    <t>○ 위치: 충선로 163 부근
○ 내용
 - 마을홍보 LED 조형물 설치</t>
    <phoneticPr fontId="2" type="noConversion"/>
  </si>
  <si>
    <t>도시경관과</t>
    <phoneticPr fontId="2" type="noConversion"/>
  </si>
  <si>
    <t>김서연
(6773)</t>
    <phoneticPr fontId="2" type="noConversion"/>
  </si>
  <si>
    <t>십정1동</t>
    <phoneticPr fontId="2" type="noConversion"/>
  </si>
  <si>
    <t>“ 레인보우 테마 숲(꽃길) ” 만들기 시즌2</t>
    <phoneticPr fontId="2" type="noConversion"/>
  </si>
  <si>
    <t xml:space="preserve">○ 위치
 - 부평열우물숲 공원 (구 십정녹지공원)
○ 사업내용
 - 2022년도 주민참여예산(2023년 예산반영) 제안사업 실행의 지속사업으로 십정녹지공원 내 나무가 드문 공간에 테마 숲(꽃길) 조성을 확산하여 이번 숲길 만들기 사업을 시작으로 남녀노소 누구나 힐링하면서 걸을 수 있는 숲길 환경제공을 위한 쾌적한 테마숲 만들기 </t>
    <phoneticPr fontId="2" type="noConversion"/>
  </si>
  <si>
    <t>마승완
(6972)</t>
    <phoneticPr fontId="2" type="noConversion"/>
  </si>
  <si>
    <t>수정반영</t>
    <phoneticPr fontId="2" type="noConversion"/>
  </si>
  <si>
    <t>열우물도심속 어반정글 프로젝트</t>
    <phoneticPr fontId="2" type="noConversion"/>
  </si>
  <si>
    <t>○ 위치: 십정동 279-1
○ 내용
 - 열우물 큰 대로변에 삼각형 모양의 방치되어 있는 흉물스러운 공터를 나무와 꽃을 심어 새롭게 단장</t>
    <phoneticPr fontId="2" type="noConversion"/>
  </si>
  <si>
    <t>이윤숙
(6812)</t>
    <phoneticPr fontId="2" type="noConversion"/>
  </si>
  <si>
    <t>십정2동</t>
    <phoneticPr fontId="2" type="noConversion"/>
  </si>
  <si>
    <t>투명페트병 자동수거기 설치</t>
    <phoneticPr fontId="2" type="noConversion"/>
  </si>
  <si>
    <t>○ 위치 : 십정2동 행정복지센터
○ 사업내용 : 동 행정복지센터 투명페트병 자동수거기 설치
* 주민총회(9.9.예정) 時 자원순환가게 홍보 및 자원순환 교육 부스 운영 등</t>
    <phoneticPr fontId="2" type="noConversion"/>
  </si>
  <si>
    <t>깨끗한 우리동네 - 꽃말길 만들기</t>
    <phoneticPr fontId="2" type="noConversion"/>
  </si>
  <si>
    <t>○ 위치: 동암역 남광장, 북광장 인도 주변
○ 내용
 - 전봇대 불법 광고물 부착금지 꽃말 시트지 부착</t>
    <phoneticPr fontId="2" type="noConversion"/>
  </si>
  <si>
    <t xml:space="preserve">○ 위치: 십정동 열우물 사거리 인근
○ 내용 : 내리막길 과속방지턱 2개이상 증설  
   - 과속방지턱의 부재로 진입차량들의 과속, 보행자 안전문제
    (근처 시장방문 보행자 다수) 
   - 가파른 오르막길 이후 바로 골목 진입으로 사고위험 
   - 골목 내 과속단속카메라의 부재로 진입,진출 차량들의 잦은 과속(보행자 사고) 
   - 겨울철 눈으로 인한 차량 미끄러짐 사고(2차사고 우려) 
   - 겨울철 눈으로 인한 보행자 미끄러짐 사고(차량과의 2차사고 우려)
○ 소요예산 : 5,000천원 </t>
    <phoneticPr fontId="2" type="noConversion"/>
  </si>
  <si>
    <t>도시경관과</t>
    <phoneticPr fontId="2" type="noConversion"/>
  </si>
  <si>
    <t>건강을 지키는 셀프체크!! 체성분 분석기(인바디) 설치</t>
    <phoneticPr fontId="2" type="noConversion"/>
  </si>
  <si>
    <t>○ 위치: 십정2동 행정복지센터 내
○ 내용: 동 행정복지센터에 체성분 분석기(인바디) 설치
○ 소요예산: 6,000천원</t>
    <phoneticPr fontId="2" type="noConversion"/>
  </si>
  <si>
    <t>부개2동</t>
    <phoneticPr fontId="2" type="noConversion"/>
  </si>
  <si>
    <t>부개2동 공원 미세먼지 신호등 설치</t>
    <phoneticPr fontId="2" type="noConversion"/>
  </si>
  <si>
    <t>○ 사업내용
 - 미세먼지 신호등 설치 4개소(세모공원, 부이공원, 비둘기놀이공원, 대촌공원)
 - 정보 접근성이 취약한 계층(어린이, 노인 등)이 여가생활을 가장 많이 즐기는 공원 등지에 실시간 미세먼지 정보를 제공하여 미리 날씨에 대비할 수 있는 환경 조성</t>
    <phoneticPr fontId="2" type="noConversion"/>
  </si>
  <si>
    <t>환경보전과</t>
    <phoneticPr fontId="2" type="noConversion"/>
  </si>
  <si>
    <t>이규진
(1282)</t>
    <phoneticPr fontId="2" type="noConversion"/>
  </si>
  <si>
    <t>수정반영</t>
    <phoneticPr fontId="2" type="noConversion"/>
  </si>
  <si>
    <t>부개3동</t>
    <phoneticPr fontId="2" type="noConversion"/>
  </si>
  <si>
    <t>대촌공원 내 농구장 코트 펜스 설치</t>
    <phoneticPr fontId="2" type="noConversion"/>
  </si>
  <si>
    <t>○ 추진방법: 아파트 담장 벽화를 철거하고 벽을 복구
○ 추진주체: 청천2동
○ 소요예산: 약 9,680천원</t>
    <phoneticPr fontId="2" type="noConversion"/>
  </si>
  <si>
    <t>○ 위치 : 대촌공원 내 농구장 
○ 사업내용
  - 대촌공원 내 농구장의 공이 도로 부분으로 넘어갈 소지가 많아 배드민턴 코트처럼 안전 펜스 설치</t>
    <phoneticPr fontId="2" type="noConversion"/>
  </si>
  <si>
    <t>체육진흥과</t>
    <phoneticPr fontId="2" type="noConversion"/>
  </si>
  <si>
    <t>김효정
(6448)</t>
    <phoneticPr fontId="2" type="noConversion"/>
  </si>
  <si>
    <t xml:space="preserve">대촌공원 안내판 또는 대촌공원명 표지 설치 </t>
    <phoneticPr fontId="2" type="noConversion"/>
  </si>
  <si>
    <t>○ 위치
 - 대촌공원 금연공원 표지판 정면 왼쪽 설치
○ 사업내용
 - 관내 공원 안내판을 설치하여, 공원을 찾는 이용객들에게 편안하게 여가를 즐길 수 있게 도모</t>
    <phoneticPr fontId="2" type="noConversion"/>
  </si>
  <si>
    <t>이시언
(6973)</t>
    <phoneticPr fontId="2" type="noConversion"/>
  </si>
  <si>
    <t xml:space="preserve">수협 부개동지점 사거리 화단 제거를 통한 운전 시야 확보 </t>
    <phoneticPr fontId="2" type="noConversion"/>
  </si>
  <si>
    <t>○ 설치지역: 수협 부개동지점 앞
○ 사업내용
  - 수협 부개동지점 앞 사거리 화단이 높아 운전자의 시야를 가려 사고 위험성이 높음으로 화단 제거 추진</t>
    <phoneticPr fontId="2" type="noConversion"/>
  </si>
  <si>
    <t>김지선
(6993)</t>
    <phoneticPr fontId="2" type="noConversion"/>
  </si>
  <si>
    <t xml:space="preserve">대촌공원 운동 기구 ‘거꾸리 ’야자매트 설치, 등 받이, 발목 안전 보호 마련 </t>
    <phoneticPr fontId="2" type="noConversion"/>
  </si>
  <si>
    <t>체육진흥과</t>
    <phoneticPr fontId="2" type="noConversion"/>
  </si>
  <si>
    <t xml:space="preserve">부개2동 도로 정비 </t>
    <phoneticPr fontId="2" type="noConversion"/>
  </si>
  <si>
    <t>○ 위치: 부개3동 관내 횡단보도
○ 내용
 - 횡단보도 신호대기 공간에 의자 설치</t>
    <phoneticPr fontId="2" type="noConversion"/>
  </si>
  <si>
    <t>양희구
(6834)</t>
    <phoneticPr fontId="2" type="noConversion"/>
  </si>
  <si>
    <t xml:space="preserve">어린이 안전지킴이 ‘옐로카펫’ 재정비 </t>
    <phoneticPr fontId="2" type="noConversion"/>
  </si>
  <si>
    <t xml:space="preserve">○ 설치지역: 부개서초등학교 후문 주변
○ 사업내용: 부개서초등학교 옐로카펫 노후, 재정비 필요 
  - 어린이들의 교통사고를 예방하고 횡단보도 앞 보도와 벽면을 ‘노란색’으로 만든 ‘옐로카펫’을 재정비하여 어린들이 안전영역을 확보하고자 함 
  - 옐로카펫 구역 횡단보도 앞 차량 속도 감소
  - 어린이 공간 내 횡단보도 신호 대기로 안전지수 향상 </t>
    <phoneticPr fontId="2" type="noConversion"/>
  </si>
  <si>
    <t>교통행정과</t>
    <phoneticPr fontId="2" type="noConversion"/>
  </si>
  <si>
    <t>임재희
(6713)</t>
    <phoneticPr fontId="2" type="noConversion"/>
  </si>
  <si>
    <t>자원봉사자
예산학교</t>
    <phoneticPr fontId="2" type="noConversion"/>
  </si>
  <si>
    <t>구해줘! 사각지대 독거 어르신</t>
    <phoneticPr fontId="2" type="noConversion"/>
  </si>
  <si>
    <t>○ 사업내용: 동별 독거 어르신들 찾아가서 말벗봉사 및 생활필수품 제공
○ 소요예산: 50,000원×10명×22개동×4회=44,000천원</t>
    <phoneticPr fontId="2" type="noConversion"/>
  </si>
  <si>
    <t>자치행정과</t>
    <phoneticPr fontId="2" type="noConversion"/>
  </si>
  <si>
    <t>한송이
(7443)</t>
    <phoneticPr fontId="2" type="noConversion"/>
  </si>
  <si>
    <t>미반영</t>
    <phoneticPr fontId="2" type="noConversion"/>
  </si>
  <si>
    <t>반려견 펫티켓 캠페인</t>
    <phoneticPr fontId="2" type="noConversion"/>
  </si>
  <si>
    <t>○ 추진일정: 2024. 3.∼5.
○ 사업내용: 반려견과 산책하는 주민 대상 펫티켓 안내 봉사활동
○ 추진방법: 판넬을 들고다니면서 반려견과 산책하는 주민들에게 캠페인 취지 설명 및 물품(배변봉투, 리플릿)을 전달
○ 소요예산: 판넬 및 리플릿 제작, 배변봉투 구입
   판넬 60,000원×4개=180천원
   리플렛 500원×200장=100천원
   배변봉투 5,000원(100장)×200명=1,000천원</t>
    <phoneticPr fontId="2" type="noConversion"/>
  </si>
  <si>
    <t>○ 위치: 산곡2동 행정복지센터 또는 산곡노인문화센터
○ 내용
 - 산곡2동에는 한화아파트, 산곡푸르지오, 부마초등학교가 있고 초중고 학생이 많은데 아이들의 도서관이 없습니다. 도서관을 이용하려면 멀리 떨어진 청전도서관을 이용해야 하는 불편함이 있습니다. 따라서 주민참여예산 사업으로 산곡2동에 작은도서관 설치를 신청합니다. 도서관을 새로 건축하자는 뜻은 아니고 산곡2동주민센터 또는 산곡노인문화센터 유휴시설 또는 활용도가 떨어지는 공간에 도서관을 설치하였으면 합니다.
○ 소요예산: 100,000천원</t>
    <phoneticPr fontId="2" type="noConversion"/>
  </si>
  <si>
    <t>원안반영</t>
    <phoneticPr fontId="2" type="noConversion"/>
  </si>
  <si>
    <t>다문화
예산학교</t>
    <phoneticPr fontId="2" type="noConversion"/>
  </si>
  <si>
    <t>다문화가족 문화 체험 지원 사업 “가정 안의 작은 세계여행”</t>
    <phoneticPr fontId="2" type="noConversion"/>
  </si>
  <si>
    <t>○ 사업대상 : 다문화 가정 부모-자녀 128명, 부평구민 누구나
○ 사업내용 
  - 국가의 날 운영(8개국, 2회)
    · 부모의 모국 알아가기 위한 각국의 전통문화 및 음식 문화 체험 교실 운영
    ※ 8개국 : 베트남, 몽골, 필리핀, 우즈베키스탄, 중국, 태국, 일본, 미얀마  
  - 지역사회 다문화 감수성 증진 활동(3개국, 2회)
    · 지역 내 유관 기관 협업을 통해 범시민 다문화 감수성 증진 추진
    · 지역 축제 등에 참여하여 “국가의 날” 체험 부스 운영
      (나라별 전통음식 및 의상 체험, 놀이문화 체험, 축하공연 등 체험 부스 운영)</t>
    <phoneticPr fontId="2" type="noConversion"/>
  </si>
  <si>
    <t>여성가족과</t>
    <phoneticPr fontId="2" type="noConversion"/>
  </si>
  <si>
    <t>임윤경
(6433)</t>
    <phoneticPr fontId="2" type="noConversion"/>
  </si>
  <si>
    <t>민지영
(5064)</t>
    <phoneticPr fontId="2" type="noConversion"/>
  </si>
  <si>
    <t>청소년-1</t>
    <phoneticPr fontId="2" type="noConversion"/>
  </si>
  <si>
    <t>청년
예산학교</t>
    <phoneticPr fontId="2" type="noConversion"/>
  </si>
  <si>
    <t>매력적인 예비직장인 메이커</t>
    <phoneticPr fontId="2" type="noConversion"/>
  </si>
  <si>
    <t>○ 추진일정: 2024. 상반기, 하반기(1인 연1회 한도)
○ 사업내용: 자소서 첨삭, 이력서용 사진촬영 등 서비스 제공
○ 추진방법
  1. 부평구 거주 청년 구직자 모집
  2. 취업지원 프로그램 운영
  (자소서 첨삭→퍼스널 컬러 진단→이력서용 사진촬영→면접코칭)
○ 소요예산
  - 강사수당 250,000원×3명×3시간×2회=4,500,000원
  - 촬영비 50,000원×20명=1,000,000원</t>
    <phoneticPr fontId="2" type="noConversion"/>
  </si>
  <si>
    <t>일자리창출과</t>
    <phoneticPr fontId="2" type="noConversion"/>
  </si>
  <si>
    <t>즉시반영</t>
    <phoneticPr fontId="2" type="noConversion"/>
  </si>
  <si>
    <t>청소년-2</t>
    <phoneticPr fontId="2" type="noConversion"/>
  </si>
  <si>
    <t>미자립 청년 창업자 지원</t>
    <phoneticPr fontId="2" type="noConversion"/>
  </si>
  <si>
    <t>○ 사업내용: 3년차 이상 청년 창업자들을 위한 재정 및 멘토링 지원 
○ 추진방법
   - 임대료, 연구개발비 등 재정지원
   - 각 분야 전문가(회계, 홍보마케팅 등) 멘토링 지원
○ 소요예산
   - 재정지원 프로그램 15,000,000원×5명=75,000,000원
   - 멘토링지원 프로그램 5,000,000원×5명=25,000,000원</t>
    <phoneticPr fontId="2" type="noConversion"/>
  </si>
  <si>
    <t>일자리창출과</t>
    <phoneticPr fontId="2" type="noConversion"/>
  </si>
  <si>
    <t>이주연
(8533)</t>
    <phoneticPr fontId="2" type="noConversion"/>
  </si>
  <si>
    <t>미반영</t>
    <phoneticPr fontId="2" type="noConversion"/>
  </si>
  <si>
    <t>청소년-3</t>
    <phoneticPr fontId="2" type="noConversion"/>
  </si>
  <si>
    <t>청년
예산학교</t>
    <phoneticPr fontId="2" type="noConversion"/>
  </si>
  <si>
    <t>부평구 도움닫기</t>
  </si>
  <si>
    <t>○ 사업내용: 부평구 거주 청년에게 면접수당 지급
○ 추진방법
  - 면접확인서 접수 후 소득기준없이 1인당 5만원씩 최대 2회 지급
    ※ 실제 회사(아르바이트 제외) 면접에 참여하는 경우만 지급
  - 회사에서 지급되는 면접비 중복수령 가능
○ 소요예산
  - 50,000원×500명×2회=50,000,000원</t>
    <phoneticPr fontId="2" type="noConversion"/>
  </si>
  <si>
    <t>김은정
(8535)</t>
    <phoneticPr fontId="2" type="noConversion"/>
  </si>
  <si>
    <t>청소년-4</t>
    <phoneticPr fontId="2" type="noConversion"/>
  </si>
  <si>
    <t>사회초년생 사기 방지 컨설팅</t>
    <phoneticPr fontId="2" type="noConversion"/>
  </si>
  <si>
    <t>토지정보과</t>
    <phoneticPr fontId="2" type="noConversion"/>
  </si>
  <si>
    <t>김혜진
(6942)</t>
    <phoneticPr fontId="2" type="noConversion"/>
  </si>
  <si>
    <t>청소년-5</t>
    <phoneticPr fontId="2" type="noConversion"/>
  </si>
  <si>
    <t>씽씽어게인</t>
    <phoneticPr fontId="2" type="noConversion"/>
  </si>
  <si>
    <t>○ 사업내용: 행정사 등 전문가 협력으로 각종 계약을 검토할 수 있는 컨설팅 지원
○ 추진방법
  1. 공인중개사, 임대인 등 계약당사자들의 인적 정보로 누적신고 건수를 조회할 수 있는 시스템 마련
  2. 계약에 필수적으로 들어가야하는 문구를 추천해주는 기본 계약 양식, 체크리스트 구비
○ 소요예산
  - 전문가 컨설팅: 100,000원×2시간×10건=3,500,000원
  - 시스템 마련: 30,000,000원×1식=30,000,000원</t>
    <phoneticPr fontId="2" type="noConversion"/>
  </si>
  <si>
    <t>도로과</t>
    <phoneticPr fontId="2" type="noConversion"/>
  </si>
  <si>
    <t>김동수
(6836)</t>
    <phoneticPr fontId="2" type="noConversion"/>
  </si>
  <si>
    <t>청소년-6</t>
    <phoneticPr fontId="2" type="noConversion"/>
  </si>
  <si>
    <t>청년부부를 위한 ‘우리두리’</t>
    <phoneticPr fontId="2" type="noConversion"/>
  </si>
  <si>
    <t>○ 사업내용: 산후우울증 극복을 위한 청년부부 심리상담 및 여가 프로그램 제공
○ 추진방법
  1. 프로그램 참여자 모집
  2. 정신건강복지센터와 연계하여 우울감 측정 및 심리상담 진행
  3. 청년부부를 위한 여가 프로그램 운영
○ 소요예산
  - 상담프로그램 100,000원×5부부×4회=2,000,000원
  - 여가프로그램 175,000원×3시간×5부부×4회=10,500,000원</t>
    <phoneticPr fontId="2" type="noConversion"/>
  </si>
  <si>
    <t>치매정신건강과</t>
    <phoneticPr fontId="2" type="noConversion"/>
  </si>
  <si>
    <t>구슬아
(1334)</t>
    <phoneticPr fontId="2" type="noConversion"/>
  </si>
  <si>
    <t>청소년-7</t>
    <phoneticPr fontId="2" type="noConversion"/>
  </si>
  <si>
    <t>청년을 위한 부평시책 나들이 데이</t>
    <phoneticPr fontId="2" type="noConversion"/>
  </si>
  <si>
    <t>○ 추진일정: 2024. 청년의 날 기념행사
○ 사업내용: 청년을 대상으로 부평구만의 특별한 시책 설명,  명사 초청강연, 사업지 또는 유관기관 탐방
○ 추진방법:
   1. 지원자 모집 2. 청년 관련 부평구 시책 공유 
   3. 명사초청 오픈강좌 4. 사업지 또는 유관기관 탐방
○ 소요예산
   - 간식비(생수, 다과) 4,000원×50명=200,000원
   - 기념품비(유관기관 연락처가 적힌 다이어리) 
     10,000원×50명=500,000원
   - 홍보비(포스터, 현수막) 5,000원×300매=1,500,000원
   - 버스임차비 500,000원×1대=500,000원
   - 프로그램당 2,000,000원×3개=6,000,000원</t>
    <phoneticPr fontId="2" type="noConversion"/>
  </si>
  <si>
    <t>수정반영</t>
    <phoneticPr fontId="2" type="noConversion"/>
  </si>
  <si>
    <t>청소년-8</t>
    <phoneticPr fontId="2" type="noConversion"/>
  </si>
  <si>
    <t>청소년
예산학교</t>
    <phoneticPr fontId="2" type="noConversion"/>
  </si>
  <si>
    <t>내가 확인하고 내가 선택한 쉼터</t>
    <phoneticPr fontId="2" type="noConversion"/>
  </si>
  <si>
    <t>평생교육과</t>
    <phoneticPr fontId="2" type="noConversion"/>
  </si>
  <si>
    <t>장정이
(6534)</t>
    <phoneticPr fontId="2" type="noConversion"/>
  </si>
  <si>
    <t>즉시반영</t>
    <phoneticPr fontId="2" type="noConversion"/>
  </si>
  <si>
    <t>○ 사업내용
 - SNS를 통해 쉼터를 찾는 가출청소년들이 많은데 합법적이지 않은 시설이 많음. 인지도 향상을 위해 각종 SNS를 통한 청소년쉼터의 운영 및 활동 적극 홍보
○ 소요예산: 1,000천원</t>
    <phoneticPr fontId="2" type="noConversion"/>
  </si>
  <si>
    <t>청소년-9</t>
    <phoneticPr fontId="2" type="noConversion"/>
  </si>
  <si>
    <t>청소년 진로, 고민보다 GO!</t>
    <phoneticPr fontId="2" type="noConversion"/>
  </si>
  <si>
    <t>○ 사업내용: 청소년에게 도움이 될 만한 진로프로그램 운영
   1차시 - 금융지식, 기업가정신 등의 경제교육
   2차시 - 인공지능, 빅데이터 등의 디지털 기술에 관한 교육
   3차시 - 한국사능력검정시험, 컴퓨터활용능력 등 자격증 과정 교육
○ 추진방법: 전문가 섭외 → 청소년 수강생 모집 → 교육 실시
○ 추진주체: 부평구청소년수련관
○ 소요예산: 3,000천원</t>
    <phoneticPr fontId="2" type="noConversion"/>
  </si>
  <si>
    <t>정성연
(6532)</t>
    <phoneticPr fontId="2" type="noConversion"/>
  </si>
  <si>
    <t>원안반영</t>
    <phoneticPr fontId="2" type="noConversion"/>
  </si>
  <si>
    <t>청소년-10</t>
    <phoneticPr fontId="2" type="noConversion"/>
  </si>
  <si>
    <t>청소년
예산학교</t>
    <phoneticPr fontId="2" type="noConversion"/>
  </si>
  <si>
    <t>청소년 마약이 게임보다 쉬워지고 있다</t>
    <phoneticPr fontId="2" type="noConversion"/>
  </si>
  <si>
    <t>○ 사업내용: 청소년 마약류 등 유해 약물 오·남용 예방교육 실시
            (마약류 사용 실태와 위험성, 예방법, 처벌기준 등)
○ 추진방법: 강사 섭외 및 교육 신청학교 모집 → 예방교육 실시
○ 추진주체: 보건행정과
○ 소요예산: 3,000천원</t>
    <phoneticPr fontId="2" type="noConversion"/>
  </si>
  <si>
    <t>보건행정과</t>
    <phoneticPr fontId="2" type="noConversion"/>
  </si>
  <si>
    <t>최애희
(8223)</t>
    <phoneticPr fontId="2" type="noConversion"/>
  </si>
  <si>
    <t>수정반영</t>
    <phoneticPr fontId="2" type="noConversion"/>
  </si>
  <si>
    <t>자치문화-9</t>
    <phoneticPr fontId="2" type="noConversion"/>
  </si>
  <si>
    <t>자치문화-10</t>
  </si>
  <si>
    <t>자치문화-11</t>
  </si>
  <si>
    <t>자치문화-12</t>
  </si>
  <si>
    <t>자치문화-13</t>
  </si>
  <si>
    <t>자치문화-14</t>
  </si>
  <si>
    <t>자치문화-15</t>
  </si>
  <si>
    <t>자치문화-16</t>
  </si>
  <si>
    <t>자치문화-17</t>
    <phoneticPr fontId="2" type="noConversion"/>
  </si>
  <si>
    <t>자치문화-19</t>
    <phoneticPr fontId="2" type="noConversion"/>
  </si>
  <si>
    <t>자치문화-20</t>
    <phoneticPr fontId="2" type="noConversion"/>
  </si>
  <si>
    <t>경제환경-6</t>
  </si>
  <si>
    <t>경제환경-7</t>
  </si>
  <si>
    <t>경제환경-8</t>
  </si>
  <si>
    <t>경제환경-9</t>
  </si>
  <si>
    <t>경제환경-11</t>
  </si>
  <si>
    <t>안전교통-13</t>
  </si>
  <si>
    <t>안전교통-14</t>
  </si>
  <si>
    <t>안전교통-18</t>
  </si>
  <si>
    <t>안전교통-21</t>
  </si>
  <si>
    <t>안전교통-22</t>
  </si>
  <si>
    <t>안전교통-23</t>
  </si>
  <si>
    <t>도시관리-27</t>
  </si>
  <si>
    <t>도시관리-28</t>
  </si>
  <si>
    <t>도시관리-29</t>
  </si>
  <si>
    <t>도시관리-30</t>
  </si>
  <si>
    <t>도시관리-31</t>
  </si>
  <si>
    <t>도시관리-32</t>
  </si>
  <si>
    <t>도시관리-33</t>
    <phoneticPr fontId="2" type="noConversion"/>
  </si>
  <si>
    <t>구 홈페이지</t>
    <phoneticPr fontId="2" type="noConversion"/>
  </si>
  <si>
    <t>굴포초 근처 횡단보도 그늘막 설치</t>
    <phoneticPr fontId="2" type="noConversion"/>
  </si>
  <si>
    <t>전우석
(6835)</t>
    <phoneticPr fontId="2" type="noConversion"/>
  </si>
  <si>
    <t>즉시반영</t>
    <phoneticPr fontId="2" type="noConversion"/>
  </si>
  <si>
    <t>수정반영</t>
    <phoneticPr fontId="2" type="noConversion"/>
  </si>
  <si>
    <t>정하라
(8534)</t>
    <phoneticPr fontId="2" type="noConversion"/>
  </si>
  <si>
    <t xml:space="preserve">○ 위치: 십정동 173-11 백운고가 밑
○ 내용
 - 주택가 집하장, 공공장소 등 올바른 분리배출의 필요성이 부각되는 장소를 선정하여 투명패트병 무인회수기 설치
 - 재활용폐기물 거점배출시설 설치장소에 연계하여 설치  </t>
    <phoneticPr fontId="2" type="noConversion"/>
  </si>
  <si>
    <t>플로깅과 허브로 심리치료 할까요</t>
    <phoneticPr fontId="2" type="noConversion"/>
  </si>
  <si>
    <t>○ 위치: 청운공원
○ 사업내용: 청운공원 산책로에 솔라표지병 설치
○ 소요예산: 2,500천원</t>
    <phoneticPr fontId="2" type="noConversion"/>
  </si>
  <si>
    <t>○ 위치: 부평구청역~부평시장역~부평역
○ 사업내용 : 공공자전거 대여 실행
○ 추진방법
  1. 유휴 및 무단방치 자전거 조사 후 법적절차를 거쳐 수거 후 수리
  2. 대여소 및 정거장 설치 장소 조사 후 설치
  3. 자전거 대여소 운영규칙 및 절차 구현
○ 소요예산
  - 수리비 30,000원×20개=600,000원
  - 설치비 3,000,000원×1식=3,000,000원</t>
    <phoneticPr fontId="2" type="noConversion"/>
  </si>
  <si>
    <t>이나래
(8532)</t>
    <phoneticPr fontId="2" type="noConversion"/>
  </si>
  <si>
    <t>곽형민
(6632)</t>
    <phoneticPr fontId="2" type="noConversion"/>
  </si>
  <si>
    <t>○ 위치: 부흥로123번길 36 뉴서울2차아파트 정문 상가 앞과 마장로264번길 세광한약국(입구)
○ 내용: 도로에 주정차 금지 구역(사각박스) 노면 표시</t>
    <phoneticPr fontId="2" type="noConversion"/>
  </si>
  <si>
    <t>○ 위치
 - 대월놀이공원~상꾸지공원~주공1단지 산책로 구간
○ 내용
 - 관내 장애인, 노인 등 약자와 주민들이 많이 이용하는 산책로 야간 통행 용이 및 안전을 위해 바닥에 조명등 설치</t>
    <phoneticPr fontId="2" type="noConversion"/>
  </si>
  <si>
    <t>○ 위치 : 수협 부개동지점 앞∼부광초입구 사거리, 부흥로408∼대촌공원 인도,
수변로 115 현수막지정 게시대 앞 인도
○ 내용
 - 수협 부개동지점 앞 노후·파손된 도로를 신속히 정비하여 안전사고 예방 및 쾌적한 도로환경 조성</t>
    <phoneticPr fontId="2" type="noConversion"/>
  </si>
  <si>
    <t>진민성
(6809)</t>
    <phoneticPr fontId="2" type="noConversion"/>
  </si>
  <si>
    <t>부개2동</t>
    <phoneticPr fontId="2" type="noConversion"/>
  </si>
  <si>
    <t>안전한 부개2동 스마트 횡단보도 설치</t>
    <phoneticPr fontId="2" type="noConversion"/>
  </si>
  <si>
    <t>○ 위치 : 부개서초등학교 앞, 부광초입구 사거리, 부내초등학교 대촌공원 앞 
○ 내용
  - 안전한 우리동네 보행신호 음성 안내 및 횡단보도 대기선 바닥에 LED램프를 설치
○ 추진방법
  - 아동 청소년 이용이 많은 지역을 우선순위로 선정(부개서초등학교 인근)
  - 횡단보도 대기선 바닥에 LED를 설치하여 신호등이 녹색으로 변하면 바닥신호등도 녹색으로 변하게 만들어 보행자들이 바닥만 보고도 신호를 확인할 수 있도록 돕는 장치와 보행신호 음성 안내 설치
  - 보행자들의 보행 신호 인지력 향상을 도와 심야나 우천시 교통사고 예방효과 기대</t>
    <phoneticPr fontId="2" type="noConversion"/>
  </si>
  <si>
    <t>교통행정과</t>
    <phoneticPr fontId="2" type="noConversion"/>
  </si>
  <si>
    <t>원안반영</t>
    <phoneticPr fontId="2" type="noConversion"/>
  </si>
  <si>
    <t>안전교통-15</t>
    <phoneticPr fontId="2" type="noConversion"/>
  </si>
  <si>
    <t>안전교통-16</t>
    <phoneticPr fontId="2" type="noConversion"/>
  </si>
  <si>
    <r>
      <t>안전교통-17</t>
    </r>
    <r>
      <rPr>
        <sz val="11"/>
        <color theme="1"/>
        <rFont val="맑은 고딕"/>
        <family val="2"/>
        <charset val="129"/>
        <scheme val="minor"/>
      </rPr>
      <t/>
    </r>
  </si>
  <si>
    <t>안전교통-19</t>
  </si>
  <si>
    <t>안전교통-20</t>
  </si>
  <si>
    <t>안전교통-24</t>
  </si>
  <si>
    <t>안전교통-25</t>
  </si>
  <si>
    <t>안전교통-26</t>
  </si>
  <si>
    <t>안전교통-27</t>
    <phoneticPr fontId="2" type="noConversion"/>
  </si>
  <si>
    <t>○ 위치: 삼산타운7단지 후문과 굴포초등학교 후문 사이 횡단보도
○ 내용
 - 그늘막 설치를 통한 학생 및 주민들의 안전하고 쾌적한 이동권 보장</t>
    <phoneticPr fontId="2" type="noConversion"/>
  </si>
  <si>
    <t>모상호
(6424)</t>
    <phoneticPr fontId="2" type="noConversion"/>
  </si>
  <si>
    <t xml:space="preserve">○ 내용
 - 다자녀 가정 혜택(보완) : 공영주차장 주차비 면제 혹은 감면비율 상향조정
    ※ 현재 50프로이며, 부천시의 경우 무료 
 - 임산부 배려 
   1. 지정주차구역 마련 
   2. 장애인주차구역과 동시 사용 시 안내문구 추가 제작 필요 
 (배려된 주차구역이 많지않으며, 주차공간이 협소해서 임산부의 경우 불편감 증대) 
 예시) 인천대공원 동문주차장의 경우 카니발 SUV의 차량이 주차라인에 꽉참 </t>
    <phoneticPr fontId="2" type="noConversion"/>
  </si>
  <si>
    <t>장애인, 교통약자 이동이 편한 삼산삼거리 정비사업</t>
    <phoneticPr fontId="2" type="noConversion"/>
  </si>
  <si>
    <t>수정반영</t>
    <phoneticPr fontId="2" type="noConversion"/>
  </si>
  <si>
    <t>김해자
(8304)</t>
    <phoneticPr fontId="2" type="noConversion"/>
  </si>
  <si>
    <t>수정반영</t>
    <phoneticPr fontId="2" type="noConversion"/>
  </si>
  <si>
    <t>미반영</t>
    <phoneticPr fontId="2" type="noConversion"/>
  </si>
  <si>
    <t>원안반영</t>
    <phoneticPr fontId="2" type="noConversion"/>
  </si>
  <si>
    <t>수정반영</t>
    <phoneticPr fontId="2" type="noConversion"/>
  </si>
  <si>
    <t>즉시반영</t>
    <phoneticPr fontId="2" type="noConversion"/>
  </si>
  <si>
    <t>윤세희
(4317)</t>
    <phoneticPr fontId="2" type="noConversion"/>
  </si>
  <si>
    <t>윤소현
(8016)</t>
    <phoneticPr fontId="2" type="noConversion"/>
  </si>
  <si>
    <t>원안반영</t>
    <phoneticPr fontId="2" type="noConversion"/>
  </si>
  <si>
    <t>한승훈
(8823)</t>
    <phoneticPr fontId="2" type="noConversion"/>
  </si>
  <si>
    <t>수정반영</t>
    <phoneticPr fontId="2" type="noConversion"/>
  </si>
  <si>
    <t>자원순환과
자치행정과</t>
    <phoneticPr fontId="2" type="noConversion"/>
  </si>
  <si>
    <t>곽형민
(6632)
전지혜
(7447)</t>
    <phoneticPr fontId="2" type="noConversion"/>
  </si>
  <si>
    <t>수정반영
수정반영</t>
    <phoneticPr fontId="2" type="noConversion"/>
  </si>
  <si>
    <t>○ 위치:  부평1동 행정복지센터 또는 933번지 또는 광장로6번지 지구대 앞 등
○ 사업내용 
 - 1인여성 및 맞벌이 가구 등을 의한 편의 제공
 - 택배기사 사칭 범죄예방필요를 위한 무인택배함 설치
  ※ 2023년 현재 부평1동 설치 전무</t>
    <phoneticPr fontId="2" type="noConversion"/>
  </si>
  <si>
    <t>반영결과</t>
    <phoneticPr fontId="2" type="noConversion"/>
  </si>
  <si>
    <t>우선
순위</t>
    <phoneticPr fontId="3" type="noConversion"/>
  </si>
  <si>
    <t>즉시반영</t>
    <phoneticPr fontId="2" type="noConversion"/>
  </si>
  <si>
    <t>미반영</t>
    <phoneticPr fontId="2" type="noConversion"/>
  </si>
  <si>
    <t>즉시반영</t>
    <phoneticPr fontId="2" type="noConversion"/>
  </si>
  <si>
    <t>미반영</t>
    <phoneticPr fontId="2" type="noConversion"/>
  </si>
  <si>
    <t>○ 내용: 폐건전지 새건전지 교환 사업 장소 변경 /시니어 일자리 창출
○ 추진방법
 1. 폐건전지 새건전지 교환 사업 장소 변경 
   - 부평구청에서 → 각 아파트 관리사무소로 변경 
   - 빌라나 단독주택일 경우 → 마을 통장을 통한 변경 및 행정센터로 변경(아파트라면 여분의 새건전지를 공급하고, 대장을 작성하여 관리실이나 경비실에서 교환이 가능한 구조로 변경(우선 시범 운영이라도)),
단독이나 빌라의 경우 행정복지센터나 통장분들을 활용하여 변경 진행
 2. 시니어 일자리 창출 
  - 폐건전지 부평구청(교환사업장)과 관리사무소(통장, 행정센터) 間 배송해 줄 시니어 또는 관리사무소(통장, 행정센터)에서 부평구청 및 폐기장에 수거해 줄 시니어 
 ○ 소요예산 : 50,000천원</t>
    <phoneticPr fontId="2" type="noConversion"/>
  </si>
  <si>
    <r>
      <rPr>
        <b/>
        <sz val="18"/>
        <rFont val="맑은 고딕"/>
        <family val="3"/>
        <charset val="129"/>
        <scheme val="minor"/>
      </rPr>
      <t>[원안반영 : 여성가족과]</t>
    </r>
    <r>
      <rPr>
        <sz val="18"/>
        <rFont val="맑은 고딕"/>
        <family val="3"/>
        <charset val="129"/>
        <scheme val="minor"/>
      </rPr>
      <t xml:space="preserve">
○ 관내 다문화가족에게 필요한 사업으로 부평구 다문화가족 지원센터와 협의하여 2024년 부평구 다문화가족지원 사업에 반영하고자 함.
○ 추진주체: 부평구다문화가족지원센터
○ 소요예산: 10,000천원
</t>
    </r>
    <r>
      <rPr>
        <b/>
        <sz val="18"/>
        <rFont val="맑은 고딕"/>
        <family val="3"/>
        <charset val="129"/>
        <scheme val="minor"/>
      </rPr>
      <t>(예산부서 검토의견)
○ 다문화 가정이 많은 부평구의 특성상 다문화 문화 체험 지원 사업을 통해 문화다양성 존중 및 화합의 기회를 제공할 필요가 있다고 판단되나, 
신규 사업인 만큼 "국가의 날" 1회 시범 운영을 바탕으로 사업 효과성을 판단한 후, 확대 운영하는 것이 타당하다고 사료됨.
▶ 변경 내역
(당초) 국가의 날 행사 8개국*2회기 → (변경) 8개국*1회기</t>
    </r>
    <phoneticPr fontId="2" type="noConversion"/>
  </si>
  <si>
    <r>
      <t>[원안반영 : 청천2동]</t>
    </r>
    <r>
      <rPr>
        <sz val="18"/>
        <rFont val="맑은 고딕"/>
        <family val="3"/>
        <charset val="129"/>
        <scheme val="minor"/>
      </rPr>
      <t xml:space="preserve">
○ 보도 위로 타일이 떨어져 보행자의 안전을 위협하고 있어 철거가 시급함.
○ 부평구청역과 인접하여 출퇴근 시간 유동인구가 많은 통행로이므로 사안이 중대함.
○ 타일 철거, 접착제 제거, 벽돌 복구의 단계로 진행할 예정임.</t>
    </r>
    <phoneticPr fontId="2" type="noConversion"/>
  </si>
  <si>
    <r>
      <rPr>
        <b/>
        <sz val="18"/>
        <rFont val="맑은 고딕"/>
        <family val="3"/>
        <charset val="129"/>
        <scheme val="minor"/>
      </rPr>
      <t>[원안반영 : 여성가족과]</t>
    </r>
    <r>
      <rPr>
        <sz val="18"/>
        <rFont val="맑은 고딕"/>
        <family val="3"/>
        <charset val="129"/>
        <scheme val="minor"/>
      </rPr>
      <t xml:space="preserve">
○ 제안 내용 검토 결과 여성가족과 500보 사업 취지에 적합하여 2024년 500보 사업에 반영 검토할 예정임.
○ 원안 내용의 형광물질 도포, 로고젝터 이외에도 쏠라표지병, 보안등, 안내 문구 사인 등 안전한 골목길 조성을 위한 시설물 설치는 향후 부개3동과 협의하여 진행해야 할 것으로 사료됨.</t>
    </r>
    <phoneticPr fontId="2" type="noConversion"/>
  </si>
  <si>
    <r>
      <rPr>
        <b/>
        <sz val="18"/>
        <rFont val="맑은 고딕"/>
        <family val="3"/>
        <charset val="129"/>
        <scheme val="minor"/>
      </rPr>
      <t>[원안반영 : 체육진흥과]</t>
    </r>
    <r>
      <rPr>
        <sz val="18"/>
        <rFont val="맑은 고딕"/>
        <family val="3"/>
        <charset val="129"/>
        <scheme val="minor"/>
      </rPr>
      <t xml:space="preserve">
○ 현장확인 결과. 야외운동기구 4~5점의 설치 가능함.
 - 설치위치 : 이야기꽃 어린이공원 안내판 표시의 4벽의자 전면부분에 운동기구 4점
   (공중걷기, 옆파도타기, 허리돌리기 조합, 양팔줄당기기)
 - 조합놀이대 옆 출입부분 화단측면 공간에 3단철봉 1점
○ 소요예산 : 20,000만원(적정)</t>
    </r>
    <phoneticPr fontId="2" type="noConversion"/>
  </si>
  <si>
    <r>
      <t>[수정반영 : 체육진흥과]</t>
    </r>
    <r>
      <rPr>
        <sz val="18"/>
        <rFont val="맑은 고딕"/>
        <family val="3"/>
        <charset val="129"/>
        <scheme val="minor"/>
      </rPr>
      <t xml:space="preserve">
○ 농구장의 전반적인 재정비 필요성으로 인해 펜스 4면 설치, 농구대 및 바닥재 교체를 포함하여 전체 시공하는 것으로 수정반영</t>
    </r>
    <phoneticPr fontId="2" type="noConversion"/>
  </si>
  <si>
    <r>
      <rPr>
        <b/>
        <sz val="18"/>
        <rFont val="맑은 고딕"/>
        <family val="3"/>
        <charset val="129"/>
        <scheme val="minor"/>
      </rPr>
      <t>[수정반영 : 문화관광과]</t>
    </r>
    <r>
      <rPr>
        <sz val="18"/>
        <rFont val="맑은 고딕"/>
        <family val="3"/>
        <charset val="129"/>
        <scheme val="minor"/>
      </rPr>
      <t xml:space="preserve">
 ○ 부평1동 주민자치회 사업제안과 관련하여, 현재 구에서는 ‘걷다보니 부평’ 워킹투어 사업이 市공모사업으로 선정되어 2020년부터 현재까지 기추진 중.
 ○ 현재, 부평문화원에서 부평 지하호, 캠프마켓(B구역), 미쓰비시 줄사택, 부영공원 등의 역사코스 개발과 전문해설사 육성 등을 하고 있으며, 지역 관광객 및 관내 학교 등 다양한 참여자를 대상으로 신청접수를 투어를 운영하고 있음.
 ○ 다만, 관광 인프라 조성 및 투어 프로그램 개발을 통한 향후 사업의 지속운영 방안이 필요한 상황임. 市에서 추진하는 공모사업 선정 불투명 등에 따라 예산 지원이 제한될 수 있는 한계가 존재함에 따라, 구 자체 예산확보로 투어사업의 지속성을 확보할 필요성이 있음.
</t>
    </r>
    <r>
      <rPr>
        <b/>
        <sz val="18"/>
        <rFont val="맑은 고딕"/>
        <family val="3"/>
        <charset val="129"/>
        <scheme val="minor"/>
      </rPr>
      <t>(1차 분과회의 검토의견)
- 사업의 필요성에 대한 구체적인 설명 및 소요예산 산출내역 요청
(예산부서 검토의견)
- 시 공모사업으로 사업 추진 필요, 구비 매칭 부분에 한해 예산 편성</t>
    </r>
    <phoneticPr fontId="2" type="noConversion"/>
  </si>
  <si>
    <r>
      <rPr>
        <b/>
        <sz val="18"/>
        <rFont val="맑은 고딕"/>
        <family val="3"/>
        <charset val="129"/>
        <scheme val="minor"/>
      </rPr>
      <t>[원안반영 : 자치행정과]</t>
    </r>
    <r>
      <rPr>
        <sz val="18"/>
        <rFont val="맑은 고딕"/>
        <family val="3"/>
        <charset val="129"/>
        <scheme val="minor"/>
      </rPr>
      <t xml:space="preserve">
○ 현황
  - 환경에 대한 자원봉사활동으로 부평사랑1+1운동, 그린플래너  활동 등 진행중임.
○ 검토내용
  - 반려견·반려묘 등 동물 에티켓에 대한 의식 구조 개선과 안내가 필요함.
  - 환경정화활동과 병행하여 지역 주민들이 자주 찾는 공원에서 환경정화 및 캠페인 진행하겠음.</t>
    </r>
    <phoneticPr fontId="2" type="noConversion"/>
  </si>
  <si>
    <r>
      <t>[즉시반영 : 체육진흥과]</t>
    </r>
    <r>
      <rPr>
        <sz val="18"/>
        <rFont val="맑은 고딕"/>
        <family val="3"/>
        <charset val="129"/>
        <scheme val="minor"/>
      </rPr>
      <t xml:space="preserve">
○거꾸리 운동기구는 기성품이어서 등받이, 발목 안전보호 등 임의로 변형을 추가하기는 어려움 
○관내 거꾸리 바닥 야자매트 설치는 인도블럭 위 털 날림 등 사용상 문제로 인해 고무매트 또는 탄성포장재 설치가 적절할 것으로 사료됨</t>
    </r>
    <phoneticPr fontId="2" type="noConversion"/>
  </si>
  <si>
    <r>
      <rPr>
        <b/>
        <sz val="18"/>
        <rFont val="맑은 고딕"/>
        <family val="3"/>
        <charset val="129"/>
        <scheme val="minor"/>
      </rPr>
      <t>[즉시(수정)반영 : 평생교육과]</t>
    </r>
    <r>
      <rPr>
        <sz val="18"/>
        <rFont val="맑은 고딕"/>
        <family val="3"/>
        <charset val="129"/>
        <scheme val="minor"/>
      </rPr>
      <t xml:space="preserve">
○부평구평생학습관 정리수납 프로그램 운영 현황
 - 2022년 『부평구 평생학습으로 동과동락 시범동 사업』으로 내가 만든 신박한 정리 강좌 운영
 - 2023년 『부평구 평생학습으로 동과동락 사업』으로 “정리수납 2급 자격증” [부평2동 행정복지센터, 2023.5.12.~7.14.(매주 금), 총10회] 강좌 운영
 - 2023년 하반기 『평생학습 구민제안 프로그램』으로 운영 예정
○검토의견
 - 정리수납 강좌에 대한 수요가 꾸준히 있어 부평구평생학습관의 프로그램 등으로 운영하고 있으며 2023년 하반기에도 운영 예정이며 동 주민자치회와 연계하여 지역특화프로그램으로 운영하는 ‘동과동락’ 사업으로도 향후 추진이 가능함.
 - 교육 이수 및 자격증 취득 후 평생학습관에 지역평생교육활동가로 등록ㆍ활동 시 봉사시간을 부여하고 있으며, 재능나눔인으로 등록 시 평생교육기관 등에 연계하여 활동을 지원하고 있음. 그 밖에 자원봉사와 관련한 사항은 부평구자원봉사센터에 봉사활동 신청(등록)하여 활동하는 등의 방법이 있음.</t>
    </r>
    <phoneticPr fontId="2" type="noConversion"/>
  </si>
  <si>
    <r>
      <rPr>
        <b/>
        <sz val="18"/>
        <rFont val="맑은 고딕"/>
        <family val="3"/>
        <charset val="129"/>
        <scheme val="minor"/>
      </rPr>
      <t>[미반영(불가) : 여성가족과]</t>
    </r>
    <r>
      <rPr>
        <sz val="18"/>
        <rFont val="맑은 고딕"/>
        <family val="3"/>
        <charset val="129"/>
        <scheme val="minor"/>
      </rPr>
      <t xml:space="preserve">
1. 무인택배함 1개소 설치 비용은 전기공사 등의 시설 설치비 504만원에 관리·운영을 위한 용역비가 추가로 필요하므로 신규 설치비용은 총 1,000만 원 정도로 예상됨.
2. 우리 구의 무인안심택배함은 현재 13개소로 택배함, CCTV 등 관련 물품을 관리·운영을 맡은 용역업체에서 대여하는 방식으로 운영 중이며 여성기업 수의계약 대상 업체와 계약 중임. 
3. 1개소가 추가되는 경우 여성기업 수의계약 대상 금액 제한으로 계약 유지가 불가하고 입찰을 진행해야 하기 때문에 업체가 변경될 가능성이 있고, 이 경우 대여 형식인 택배함, CCTV 등의 물품 철거 및 신규 설치하는 추가 비용이 발생하고, 설치 기간(약 3개월) 동안 택배함 사용이 어려워 주민 불편이 야기될 것으로 예상됨에 따라 신규 설치 시에는 여성가족과 통합 운영보다는 동 자체(주민자치회) 사업으로 별도 추진하는 것이 효율적일 것으로 판단됨.
4. 또한, 추가 예산 반영, 기본적인 공간 확보, 전기 설치 및 장소 무상사용 가능 여부 등의 설치장소 협의를 위해 중장기적인 검토가 필요할 것으로 보임.</t>
    </r>
    <phoneticPr fontId="2" type="noConversion"/>
  </si>
  <si>
    <r>
      <rPr>
        <b/>
        <sz val="18"/>
        <rFont val="맑은 고딕"/>
        <family val="3"/>
        <charset val="129"/>
        <scheme val="minor"/>
      </rPr>
      <t>[미반영(불가) : 체육진흥과]</t>
    </r>
    <r>
      <rPr>
        <sz val="18"/>
        <rFont val="맑은 고딕"/>
        <family val="3"/>
        <charset val="129"/>
        <scheme val="minor"/>
      </rPr>
      <t xml:space="preserve">
 - 설치현황 : 신트리공원 내 1점
 - 미반영 사유:  최근 거꾸리 운동기구 관련 이용객의 안전 사고(사지마비)로 인하여 운동기구 자체 안전사고 대책(보완)과 충격완화 장치나 미끄럼방지장치 등 안전대책이 마련될 때까지 추가 설치는 어려울 것으로 사료됨.</t>
    </r>
    <phoneticPr fontId="2" type="noConversion"/>
  </si>
  <si>
    <r>
      <rPr>
        <b/>
        <sz val="18"/>
        <rFont val="맑은 고딕"/>
        <family val="3"/>
        <charset val="129"/>
        <scheme val="minor"/>
      </rPr>
      <t>[미반영(불가) : 건강증진과]</t>
    </r>
    <r>
      <rPr>
        <sz val="18"/>
        <rFont val="맑은 고딕"/>
        <family val="3"/>
        <charset val="129"/>
        <scheme val="minor"/>
      </rPr>
      <t xml:space="preserve">
○금연 구역 확대 등 흡연자에게 흡연 시 불편함을 주는 정책은 흡연자의 금연 성공 유도 및 금연 실천율을 향상함으로써 흡연으로 인한 사회적ㆍ경제적 비용의 감소와 건강증진 향상에 이바지하고자 하는 목적과 다르지 않다고 판단되므로 행정기관에서 주도하여 흡연자의 편의를 고려한 흡연실(흡연구역) 설치는 채택이 불가하다고 판단됨.</t>
    </r>
    <phoneticPr fontId="2" type="noConversion"/>
  </si>
  <si>
    <r>
      <rPr>
        <b/>
        <sz val="18"/>
        <rFont val="맑은 고딕"/>
        <family val="3"/>
        <charset val="129"/>
        <scheme val="minor"/>
      </rPr>
      <t>[미반영(기추진) : 건강증진과]</t>
    </r>
    <r>
      <rPr>
        <sz val="18"/>
        <rFont val="맑은 고딕"/>
        <family val="3"/>
        <charset val="129"/>
        <scheme val="minor"/>
      </rPr>
      <t xml:space="preserve">
○우리 구에서는 조례로 초ㆍ중ㆍ고교의 「교육환경보호에 관한 법률」에 따른 교육환경보호구역 중 절대 보호구역에 대해 금연 구역으로 지정하고, 해당 장소 내 흡연자에 대한 계도와 단속을 하고 있음. 
○인천광역시에서 학교 통학로 절대보호구역에 금연거리를 조성하여 청소년 간접흡연 노출을 최소화하고 건전한 학습환경 구축하고자 “2023년 학교 통학로 금연 환경 조성사업 계획”을 수립하여 시행 중.
○부흥초등학교(부흥로366번길 34)에서 교육청을 경유하거나 직접 인천광역시 건강증진과로 참여 요청하면 금연거리 안내 표지(부착물) 등 도움을 받을 수 있음.</t>
    </r>
    <phoneticPr fontId="2" type="noConversion"/>
  </si>
  <si>
    <r>
      <t>[미반영(기추진) : 평생교육과]</t>
    </r>
    <r>
      <rPr>
        <sz val="18"/>
        <rFont val="맑은 고딕"/>
        <family val="3"/>
        <charset val="129"/>
        <scheme val="minor"/>
      </rPr>
      <t xml:space="preserve">
○ 마을 활성화를 위하여 마을자원을 활용한 교육 프로그램 운영 필요성에 대해 공감하며 부평구평생학습관은 마을자원 활용을 위해 ‘부평학 스토리텔러’를 양성하였으며, 현재 지역평생교육활동가로서 자립하여 활동 중에 있음.
○ 또한 현재 평생학습관에서 생태 및 숲해설가 양성 관련 프로그램을 운영 중에 있음.
○ 해당 제안은 평생교육과에서 추진 중인 『평생학습으로 동과동락 사업』의 운영목적과 부합하는 것으로 판단되어 향후 청천1동주민자치회에서 『평생학습으로 동과동락 사업』 신청 시 청천1동 행정복지센터 및 주민자치회와 협의하여 교육 프로그램 운영을 검토하겠음.</t>
    </r>
    <phoneticPr fontId="2" type="noConversion"/>
  </si>
  <si>
    <r>
      <rPr>
        <b/>
        <sz val="18"/>
        <rFont val="맑은 고딕"/>
        <family val="3"/>
        <charset val="129"/>
        <scheme val="minor"/>
      </rPr>
      <t>[미반영(불가) : 도시경관과]</t>
    </r>
    <r>
      <rPr>
        <sz val="18"/>
        <rFont val="맑은 고딕"/>
        <family val="3"/>
        <charset val="129"/>
        <scheme val="minor"/>
      </rPr>
      <t xml:space="preserve">
○ 골목길 가꾸기 사업의 일환으로 장미넝쿨 포토존 설치에 대해 검토한 바 부평구 공공디자인 사업은 모든 사람들이 안전하고 쾌적하게 이용 가능한 사업을 대상으로 하고 있고
○ 보도설치 및 관리지침에 따라 보행자를 위한 보도의 최소 유효폭은 1.5m 이상을 확보하게 되어 있으나, 제안한 시설물 설치 시 지침에 저촉 사유가 발생하여
○ 제안하신 『장미넝쿨 포토존 설치』는 예산반영이 불가함.</t>
    </r>
    <phoneticPr fontId="2" type="noConversion"/>
  </si>
  <si>
    <r>
      <t xml:space="preserve">[미반영(기추진) : 아동복지과]
</t>
    </r>
    <r>
      <rPr>
        <sz val="18"/>
        <rFont val="맑은 고딕"/>
        <family val="3"/>
        <charset val="129"/>
        <scheme val="minor"/>
      </rPr>
      <t>○청천1동 내 부평숲 인천나비공원에서는 아동 및 보호자가 참여 가능한 체험프로그램이 진행되고 있으며, 아동이 무료로 이용가능한 장수산 계곡 물놀이장을 운영하고 있음.
○또한, 2023년 어린이날을 맞이하여 어린이 대축제「부평에서 놀래!」, 부평키즈페스티벌 「가족네컷」, 인천나비공원 어린이날 행사 등 부평구 내 다양한 어린이 축제가 진행되었음.
○제안사업과 유사한 사업이 위와 같이 기시행되고 있으며, 특정지역 주민을 위한 행사의 경우 해당 동 또는 공동주택 자체에서 기획·운영하는 것이 바람직한 것으로 판단됨</t>
    </r>
    <r>
      <rPr>
        <b/>
        <sz val="18"/>
        <rFont val="맑은 고딕"/>
        <family val="3"/>
        <charset val="129"/>
        <scheme val="minor"/>
      </rPr>
      <t>.</t>
    </r>
    <phoneticPr fontId="2" type="noConversion"/>
  </si>
  <si>
    <r>
      <rPr>
        <b/>
        <sz val="18"/>
        <rFont val="맑은 고딕"/>
        <family val="3"/>
        <charset val="129"/>
        <scheme val="minor"/>
      </rPr>
      <t>[원안반영 : 십정2동]</t>
    </r>
    <r>
      <rPr>
        <sz val="18"/>
        <rFont val="맑은 고딕"/>
        <family val="3"/>
        <charset val="129"/>
        <scheme val="minor"/>
      </rPr>
      <t xml:space="preserve">
○ 주민 접근성이 뛰어난 동 행정복지센터에 체성분분석기를 설치하면, 민원 대기 시간에 주민 스스로가 건강을 체크할 수 있는 등 건강한 주민생활환경 조성에 긍정적 효과가 많을 것으로 기대됨.
○ 특히, 저소득층이 많은 십정2동 지역적 특수성으로 인해 의료취약계층 주민에게 체성분 측정 서비스를 제공하고, 보건소·주민자치회등과 다양한 프로그램도 진행한다면 의료격차 해소에도 도움이 될 것으로 보임.  
○ 다만 보건소와 달리 전문 관리 인력이 없는 동 행정복지센터에 체성분분석기를 효과적으로 운영하기 위해, 이용자가 쉽게 조작이 가능하고 휴대 및 이동이 편한 포터블 인바디 설치 등을 종합적으로 고려해 볼 필요가 있음.
</t>
    </r>
    <r>
      <rPr>
        <b/>
        <sz val="18"/>
        <rFont val="맑은 고딕"/>
        <family val="3"/>
        <charset val="129"/>
        <scheme val="minor"/>
      </rPr>
      <t>(예산부서 검토의견)
○ 행정복지센터에는 전문 인력이 부족하여 관리상 어려움이 발생할 것으로 예상되며, 십정 1동에 위치한 열우물건강증진센터를 방문하여 체성분분석 및 맞춤형 건강관리 서비스를 이용하는 것이 타당하다고 판단됨.</t>
    </r>
    <phoneticPr fontId="2" type="noConversion"/>
  </si>
  <si>
    <r>
      <rPr>
        <b/>
        <sz val="18"/>
        <rFont val="맑은 고딕"/>
        <family val="3"/>
        <charset val="129"/>
        <scheme val="minor"/>
      </rPr>
      <t>[미반영(기추진) : 자치행정과]</t>
    </r>
    <r>
      <rPr>
        <sz val="18"/>
        <rFont val="맑은 고딕"/>
        <family val="3"/>
        <charset val="129"/>
        <scheme val="minor"/>
      </rPr>
      <t xml:space="preserve">
○ 현황
- 부평구 지역사회보장협의체 등 각 유관 단체에서 독거노인 등 약자를 위한 물품 배부 활동중임.
○ 검토내용
- 부평구청 및 각 행정복지센터에서 기시행중인 통합돌봄사업과 중복될 가능성이 높음.
- 공모사업 등 기존 사업을 활용하고, 동 사회보장협의체와의 협력관계를 강화하여 관리하겠음.</t>
    </r>
    <phoneticPr fontId="2" type="noConversion"/>
  </si>
  <si>
    <r>
      <rPr>
        <b/>
        <sz val="18"/>
        <rFont val="맑은 고딕"/>
        <family val="3"/>
        <charset val="129"/>
        <scheme val="minor"/>
      </rPr>
      <t>[미반영(장기과제) : 문화관광과]</t>
    </r>
    <r>
      <rPr>
        <sz val="18"/>
        <rFont val="맑은 고딕"/>
        <family val="3"/>
        <charset val="129"/>
        <scheme val="minor"/>
      </rPr>
      <t xml:space="preserve">
○ 작은도서관 공간 확보 협의 차 산곡2동 행정복지센터와 산곡노인문화센터 등 산곡동 일대 공공시설 현장 방문하여 관계자와 협의하였으나, 건물이 협소하고 유휴공간 부족하였으며, 
○ 특히 산곡노인문화 센터는 사무공간 부족으로 복도에 사무공간을 마련하여 사용하고 있는 실정으로, 현재 산곡동 공공시설내에 작은도서관 설치는 현실적으로 어려움이 있어, 초ㆍ중ㆍ고 학생의 경우 학교도서관의 적극적인 활용을 당부드림
○ 다만, 산곡2동 행정복지센터 신축시 신청사에 작은도서관 설치 제안을 전달하였으며, 향후 관련부서와 협조하여 순차적으로 추진하도록 하겠음.</t>
    </r>
    <phoneticPr fontId="2" type="noConversion"/>
  </si>
  <si>
    <r>
      <rPr>
        <b/>
        <sz val="18"/>
        <rFont val="맑은 고딕"/>
        <family val="3"/>
        <charset val="129"/>
        <scheme val="minor"/>
      </rPr>
      <t>[미반영(장기과제) : 홍보담당관]</t>
    </r>
    <r>
      <rPr>
        <sz val="18"/>
        <rFont val="맑은 고딕"/>
        <family val="3"/>
        <charset val="129"/>
        <scheme val="minor"/>
      </rPr>
      <t xml:space="preserve">
○ 우리 부서에서는 홈페이지, 보도자료, 부평사람들(지면 및 모바일), SNS, 유튜브, 디지털홍보시스템(DID), 문자전광판, 문자알림서비스, 대중교통 및 다중이용시설 활용 홍보, 복지 플랫폼(부평복지on) 개설 등 다양한 온ㆍ오프라인 시스템을 활용하여 구정에 대한 종합 홍보를 실시하고 있음.
○ 이중, 구정 소식지인 ‘부평사람들’ 은 월 1회 지면으로 발행하여 22개 동, 관내 복지기관, 문화시설 등에 배부하여 디지털 매체에 접근성이 취약한 구민들에게 정보를 제공하고 있음. (우편 신청 시 개별 구독 가능)
○ 또한, 앞으로도 상기 다양한 홍보 매체를 활용한 구정 홍보를 적극 실시 할 예정이며, 현재 우리 부서에서 운영 중인 별도의 구정 홍보 게시판은 없으며, 전자적 형태의 게시판 설치 확대 추세임.(도시경관과 전자게시판)
○ 다만, 관내 공원, 동 등에 설치되어 있는 게시판은 시설 관리 주체인 부서(기관) 또는 동 행정복지센터에서 자체 검토하여 설치ㆍ 운영 중인 바, 시설 관리 부서 및 동 행정복지센터 등에서 주민 접근성이 높은 공간에 게시판을 증설하는 방안은 검토가 가능할 것으로 보이며, 이에 따른 동 제안사항에 대한 관련부서 및 동 행정복지센터에 내용 공유와 구체적인 적합지역 제시를 통해 필요시 설치예산이 검토되어야 할 것으로 사료됨.</t>
    </r>
    <phoneticPr fontId="2" type="noConversion"/>
  </si>
  <si>
    <r>
      <rPr>
        <b/>
        <sz val="18"/>
        <rFont val="맑은 고딕"/>
        <family val="3"/>
        <charset val="129"/>
        <scheme val="minor"/>
      </rPr>
      <t>[미반영(불가) : 자치행정과]</t>
    </r>
    <r>
      <rPr>
        <sz val="18"/>
        <rFont val="맑은 고딕"/>
        <family val="3"/>
        <charset val="129"/>
        <scheme val="minor"/>
      </rPr>
      <t xml:space="preserve">
○ 행정게시판의 통장 관리와 관련하여서는 ‘인천광역시부평구 통‧반 설치 조례’에 명시된 행정시책의 홍보에 대한 임무 외에 ‘홍보를 위한 행정게시판 등의 시설에 대한 관리(청소, 정비, 수리 등)까지는 맡기기 어렵다고 판단됨.
○ 홍보를 위한 행정게시판 등은 설치한 구나 동에서 관리할 책임이 있으며 민간(통장)에 맡길 사항은 아님.</t>
    </r>
    <phoneticPr fontId="2" type="noConversion"/>
  </si>
  <si>
    <r>
      <rPr>
        <b/>
        <sz val="18"/>
        <rFont val="맑은 고딕"/>
        <family val="3"/>
        <charset val="129"/>
        <scheme val="major"/>
      </rPr>
      <t>[미반영(장기과제) : 문화관광과]</t>
    </r>
    <r>
      <rPr>
        <sz val="18"/>
        <rFont val="맑은 고딕"/>
        <family val="3"/>
        <charset val="129"/>
        <scheme val="major"/>
      </rPr>
      <t xml:space="preserve">
○ 제안하신 건물(舊 북인천등기소)은 부평구 소유가 아닌 한국자산관리공사에서 관리하고 있음. 부평구에서 사용하고자 할 경우, 부지 및 건물 매입, 신축 또는 증축 등의 절차가 필요하며 수십억 원의 예산 수반 등의 문제가 있어 중</t>
    </r>
    <r>
      <rPr>
        <sz val="18"/>
        <rFont val="맑은 고딕"/>
        <family val="3"/>
        <charset val="128"/>
        <scheme val="major"/>
      </rPr>
      <t>･</t>
    </r>
    <r>
      <rPr>
        <sz val="18"/>
        <rFont val="맑은 고딕"/>
        <family val="3"/>
        <charset val="129"/>
        <scheme val="major"/>
      </rPr>
      <t>장기적 검토가 필요한 사안임.
○ 참고로, 현재 부평구에는 지역별로 6개소의 구립도서관과 2개소의 인천시 교육청 도서관이 운영 중이며, 키즈카페 기능을 포함하는 공동육아시설인 아이사랑꿈터 3개소, 공공 장난감 대여소인 도담도담장난감월드 3개소를 운영하고 있음. 부평아트센터의 해누리극장과 달누리극장은 전문 등록공연장으로 수시로 어린이 대상 공연을 실시하고 있으며, 갈산동의 부평문화사랑방에서는 아동 대상 문화예술교육 및 공연을 수시 실시하고 있음.</t>
    </r>
    <phoneticPr fontId="2" type="noConversion"/>
  </si>
  <si>
    <r>
      <rPr>
        <b/>
        <sz val="18"/>
        <rFont val="맑은 고딕"/>
        <family val="3"/>
        <charset val="129"/>
        <scheme val="minor"/>
      </rPr>
      <t>[미반영(장기과제) : 아동복지과]</t>
    </r>
    <r>
      <rPr>
        <sz val="18"/>
        <rFont val="맑은 고딕"/>
        <family val="3"/>
        <charset val="129"/>
        <scheme val="minor"/>
      </rPr>
      <t xml:space="preserve">
○ 등기소 부지는 국유지에 해당하므로, 국유지에 대한 도시계획 반영 여부 등이 우선 검토되어야 할 것임. 
 ○ 구민이 제안한 아동 전용 복합문화시설 건립 취지에 대하여 공감하며, 아동의 교육ㆍ문화ㆍ돌봄ㆍ놀이를 위한 시설이 조성될 수 있도록 다방면으로 노력하겠음.</t>
    </r>
    <phoneticPr fontId="2" type="noConversion"/>
  </si>
  <si>
    <r>
      <rPr>
        <b/>
        <sz val="18"/>
        <rFont val="맑은 고딕"/>
        <family val="3"/>
        <charset val="129"/>
        <scheme val="minor"/>
      </rPr>
      <t>[미반영(장기과제) : 도시재생과]</t>
    </r>
    <r>
      <rPr>
        <sz val="18"/>
        <rFont val="맑은 고딕"/>
        <family val="3"/>
        <charset val="129"/>
        <scheme val="minor"/>
      </rPr>
      <t xml:space="preserve">
○「부평경찰서 및 등기소 일원 도시관리계획 수립 용역」을 올해 착수할 예정이며, 생활SOC를 확충하는 도시관리계획을 통해 민간개발을 유도하고자 함
 ○ 본 용역을 통해 도시관리계획 수립 시 아동 관련 시설을 담당하는 담당부서와 협의하여 수립함</t>
    </r>
    <phoneticPr fontId="2" type="noConversion"/>
  </si>
  <si>
    <r>
      <rPr>
        <b/>
        <sz val="18"/>
        <rFont val="맑은 고딕"/>
        <family val="3"/>
        <charset val="129"/>
        <scheme val="minor"/>
      </rPr>
      <t>[원안반영 : 평생교육과]</t>
    </r>
    <r>
      <rPr>
        <sz val="18"/>
        <rFont val="맑은 고딕"/>
        <family val="3"/>
        <charset val="129"/>
        <scheme val="minor"/>
      </rPr>
      <t xml:space="preserve">
○ 청소년들의 개별적 특성과 욕구를 고려하여 다양한 관심사에  대한 직업교육을 통해 직업 기술을 접할 수 있는 기회를 제공하여 건전한 직업관 형성을 지원할 수 있어 청소년수련관에서 청소년들을 대상으로 하는 특강의 방식으로 사업 수행이 가능할 것으로 검토함.
   ※ 기존 청소년수련관에서 교육문화 강좌 중 한국사 자격증 교육을 진행하고 있음.
(1차 분과회의 검토의견)
 - 사업내용 중 전입신고 등과 같은 행정교육 추가 요청</t>
    </r>
    <phoneticPr fontId="2" type="noConversion"/>
  </si>
  <si>
    <r>
      <t xml:space="preserve">[수정반영 : 보건행정과]
</t>
    </r>
    <r>
      <rPr>
        <sz val="18"/>
        <rFont val="맑은 고딕"/>
        <family val="3"/>
        <charset val="129"/>
        <scheme val="minor"/>
      </rPr>
      <t xml:space="preserve">○ 해당 사업은 2018년부터 관련 예산을 편성하여 관내 초·중·고등학생을 대상으로 추진하고 있는 사항임. 아울러 인천마약퇴치운동본부에서도 인천시 전체 초·중·고등학생을 대상으로 마약류 및 약물 오남용 예방 교육을 추진하고 있으며, 지난 해 총 923회/25,566명이 교육을 받았음. 향후 지속적으로 사업을 추진할 예정임.
</t>
    </r>
    <r>
      <rPr>
        <b/>
        <sz val="18"/>
        <rFont val="맑은 고딕"/>
        <family val="3"/>
        <charset val="129"/>
        <scheme val="minor"/>
      </rPr>
      <t>※ 약물 오·남용 예방 교육 사업 현황</t>
    </r>
    <r>
      <rPr>
        <sz val="18"/>
        <rFont val="맑은 고딕"/>
        <family val="3"/>
        <charset val="129"/>
        <scheme val="minor"/>
      </rPr>
      <t xml:space="preserve">
○ 교육기간 : 2023. 5 ~ 10월 (계속사업)
○ 교육대상 : 관내 초·중·고등학교, 장애인·노인시설 중 신청 기관 
○ 교육횟수 : 50회
○ 강    사 : 부평구 약물안전사용교육단 (부평구약사회 소속 약사)
○ 교육내용 : 의약품 안전한 사용 및 올바른 정보제공, 약물 중독의 이해 등 </t>
    </r>
    <phoneticPr fontId="2" type="noConversion"/>
  </si>
  <si>
    <r>
      <rPr>
        <b/>
        <sz val="18"/>
        <rFont val="맑은 고딕"/>
        <family val="3"/>
        <charset val="129"/>
        <scheme val="minor"/>
      </rPr>
      <t>[수정반영 : 일자리창출과]</t>
    </r>
    <r>
      <rPr>
        <sz val="18"/>
        <rFont val="맑은 고딕"/>
        <family val="3"/>
        <charset val="129"/>
        <scheme val="minor"/>
      </rPr>
      <t xml:space="preserve">
○ 사업내용 : 청년을 대상으로 부평구만의 특별한 시책 설명, 명사 초청강연, 사업지 또는 유관기관 탐방
○ 검토내용
 - 대상 : 부평구 청년
 - 기간 : 2024년 9월 셋째주 청년주간
 - 장소 : 유유기지 부평, 인천콘텐츠기업지원센터, 부평구청 등
 - 내용 : 2024년 청년의 날 기념행사에 부평구 청년을 대상으로 1. 부평구 시책 설명 
        2. 명사 초청강연 3. 사업지 또는 유관기관 도보 탐방 등
○ 소요예산(안) : 8,000천원
 - 프로그램비 : 6,000천원  
 - 홍보비 : 1,000천원
 - 운영비 등 : 1,000천원 
※ 공직선거법 제112조제1항 기부행위 제한과 관련하여 기념품비, 간식비, 버스임차료는 공직선거법 제122제2항제4호 근거한 기부행위로 판단되므로 예산으로 지원할 수 없음.</t>
    </r>
    <phoneticPr fontId="2" type="noConversion"/>
  </si>
  <si>
    <r>
      <rPr>
        <b/>
        <sz val="18"/>
        <rFont val="맑은 고딕"/>
        <family val="3"/>
        <charset val="129"/>
        <scheme val="major"/>
      </rPr>
      <t>[즉시(수정)반영 : 일자리창출과]</t>
    </r>
    <r>
      <rPr>
        <sz val="18"/>
        <rFont val="맑은 고딕"/>
        <family val="3"/>
        <charset val="129"/>
        <scheme val="major"/>
      </rPr>
      <t xml:space="preserve">
○ 인천시에서는 ‘드림나래(면접지원 서비스)’를 시행하여 퍼스널 컬러 진단은 물론 면접용 정장대여 및 이미지 컨설팅을 지원하고 있음.
   ※ 인천청년 면접지원(드림나래)
     - 지원기간 : 2023. 3. 17.(월) ∼ 12. 10.(금)
     - 지원규모 : 청년구직자 3,600명, 예산 범위 내
     - 지원대상 : 인천시 거주중인 고교졸업예정자 ~ 만39세 이하 
        청년 중 채용면접 응시 예정인 자 또는 구직 활동중인자
     - 지원내용 : 면접용 정장 대여 및 면접이미지 컨설팅
○ 2022년 부평구 채용박람회에서 이력서·자소서 컨설팅 및 사진촬영 등을 진행하였고 2023년 하반기에도 진행할 예정임.
○ 또한, 인천 고용복지플러스센터에서는 다양한 구직자 취업 역량 강화프로그램을 상시 운영중에 있음.</t>
    </r>
    <phoneticPr fontId="2" type="noConversion"/>
  </si>
  <si>
    <r>
      <rPr>
        <b/>
        <sz val="18"/>
        <rFont val="맑은 고딕"/>
        <family val="3"/>
        <charset val="129"/>
        <scheme val="minor"/>
      </rPr>
      <t>[즉시(수정)반영 : 평생교육과]</t>
    </r>
    <r>
      <rPr>
        <sz val="18"/>
        <rFont val="맑은 고딕"/>
        <family val="3"/>
        <charset val="129"/>
        <scheme val="minor"/>
      </rPr>
      <t xml:space="preserve">
○ 가출 등 위기청소년을 보호·지원하기 위해 부평구에는 현재 3개의 청소년 쉼터가 있음(한울타리, 하늘목장, 우리들쉼터)
○ 부평구에서 운영중인 3개의 각 쉼터에서는 청소년들을 각종 위험으로부터 보호하고, 가출 및 비행을 예방하기 위하여 아웃리치 활동을 비롯한 다양한 활동을 진행하고 있음.
○ 청소년들에게 가장 친숙한 매체인 SNS를 통한 쉼터 홍보를 진행함으로써, 가정 밖 청소년들이 다른 위험에 빠지지 않고 청소년 쉼터로 연계될 수 있는데 도움이 될 것으로 판단됨.
○ 현재 각 쉼터에서는 SNS를 개별적으로 운영하고 있으며, SNS를 통한 홍보도 현재 진행 중이나 더욱 활발한 SNS활동을 독려한다면 가출청소년을 쉼터로 인계하는데 도움이 될 것으로 판단됨.
○ 소요예산: 비예산(현재 운영중인 SNS를 이용)
(1차 분과회의 검토의견)
 - 청소년 쉼터 홍보 확대 및 구 홈페이지 생활편리지도에 쉼터 표기 요청</t>
    </r>
    <phoneticPr fontId="2" type="noConversion"/>
  </si>
  <si>
    <r>
      <rPr>
        <b/>
        <sz val="18"/>
        <rFont val="맑은 고딕"/>
        <family val="3"/>
        <charset val="129"/>
        <scheme val="minor"/>
      </rPr>
      <t>[미반영(기추진) : 일자리창출과]</t>
    </r>
    <r>
      <rPr>
        <sz val="18"/>
        <rFont val="맑은 고딕"/>
        <family val="3"/>
        <charset val="129"/>
        <scheme val="minor"/>
      </rPr>
      <t xml:space="preserve">
○ 청년창업 재정지원 사업(성장지원)
  - 추진일정: 연중
  - 지원대상: 7년 이하 청년 창업자 재정 및 멘토링 지원 
  - 추진내용: 창업자금 및 컨설팅 지원
    · 창업자금: 임차료, 시제품 제작비, 마케팅비
    · 창업컨설팅: 분야별 맞춤컨설팅 지원 
  - 소요예산
    · 재정지원 : 성장지원 신규 15,000천원×2명=30,000천원
    · 컨설팅 지원 : 1명당 2∼3회 컨설팅 지원(1회 2시간)
○ 또한, 청년창업자 네트워크 데이 운영으로 연계 협력을 위한 네트워크 구축, 부평사람들 기획기사 및 기획영상 제작 및 부평 네이버블로그 등 청년창업을 홍보하고 있음.</t>
    </r>
    <phoneticPr fontId="2" type="noConversion"/>
  </si>
  <si>
    <r>
      <rPr>
        <b/>
        <sz val="18"/>
        <rFont val="맑은 고딕"/>
        <family val="3"/>
        <charset val="129"/>
        <scheme val="minor"/>
      </rPr>
      <t>[미반영(장기과제) : 일자리창출과]</t>
    </r>
    <r>
      <rPr>
        <sz val="18"/>
        <rFont val="맑은 고딕"/>
        <family val="3"/>
        <charset val="129"/>
        <scheme val="minor"/>
      </rPr>
      <t xml:space="preserve">
○ 현재 우리 부서에서는 청년의 개인능력 향상과 취업역량 강화를 위한 청년도전 지원사업과 청년 자격증 응시료 지원사업 등을 시행하고 있으며
○ 고용노동부의 취업성공 패키지, 국민취업지원제도 등 통합적인 취업지원 프로그램도 시행 중임
○ 면접수당 지원 사업은 지원을 위한 근거 조례 개정, 예산확보, 사업타당성 및 효과성 등 보다 장기적인 관점에서 검토가 필요한 사안으로 판단되며 청년의 능력 향상과 직무 역량강화를 지원하여 본질적으로 청년의 구직활동에 도움이 되는 사업을 추진하도록 하겠음.</t>
    </r>
    <phoneticPr fontId="2" type="noConversion"/>
  </si>
  <si>
    <r>
      <t xml:space="preserve">[미반영(불가) : 도로과]
</t>
    </r>
    <r>
      <rPr>
        <sz val="18"/>
        <rFont val="맑은 고딕"/>
        <family val="3"/>
        <charset val="129"/>
        <scheme val="minor"/>
      </rPr>
      <t>○ 현재 우리 구 내 공고 기간이 지난 방치 자전거는 부평구자활센터에 기증하여 자활프로그램에 활용하고 있음.
○ 방치자전거를 활용한 공공자전거 대여 사업을 위해서는 활용할 자전거와 자전거를 고치는 인력, 대여 장소, 대여 서비스를 제공할 인력 및 대여를 위한 시스템 마련이 필요하며, 이를 위한 인력 및 예산확보의 어려움이 있음.</t>
    </r>
    <phoneticPr fontId="2" type="noConversion"/>
  </si>
  <si>
    <r>
      <rPr>
        <b/>
        <sz val="18"/>
        <rFont val="맑은 고딕"/>
        <family val="3"/>
        <charset val="129"/>
        <scheme val="minor"/>
      </rPr>
      <t>[미반영(불가) : 치매정신건강과]</t>
    </r>
    <r>
      <rPr>
        <sz val="18"/>
        <rFont val="맑은 고딕"/>
        <family val="3"/>
        <charset val="129"/>
        <scheme val="minor"/>
      </rPr>
      <t xml:space="preserve">
○ 보건소와 정신건강복지센터가 연계하여 산후우울증 관련 상담 및 검사를 제공하고 있음.
○ 정신건강복지센터 프로그램 이용 대상자는 정신질환 관련 진단을 받은 중증정신질환자로, 진단을 받지 않은 청년 부부를 위한 여가 프로그램 제공이 어려움.
○ 산후우울 관련 프로그램을 원하시는 분들은 상담 및 프로그램이 가능한 인천권역 난임·우울증상담센터로 연계하고 있음.</t>
    </r>
    <phoneticPr fontId="2" type="noConversion"/>
  </si>
  <si>
    <r>
      <rPr>
        <b/>
        <sz val="18"/>
        <rFont val="맑은 고딕"/>
        <family val="3"/>
        <charset val="129"/>
        <scheme val="minor"/>
      </rPr>
      <t>[수정반영:자원순환과]</t>
    </r>
    <r>
      <rPr>
        <sz val="18"/>
        <rFont val="맑은 고딕"/>
        <family val="3"/>
        <charset val="129"/>
        <scheme val="minor"/>
      </rPr>
      <t xml:space="preserve">
○ 폐식용유는 「폐기물관리법」 에 따라 재활용가능자원으로 분리되어 이물질이 섞이지 않게 모아 전용수거함에 분리배출해야 하며, 비누, 바이오 연료 등 다양한 방법으로 재활용이 가능한 소중한 자원임. 
○ 대규모 아파트에 비해 소규모 공동주택, 일반주택에는 전용수거함이 설치 되어 있지 않아 배출에 어려움이 있고, 물에 흘려보낼 시 유막형성에 따른 산소차단으로 심각한 환경오염이 발생할 수 있으므로 동 행정복지센터에 폐식용유 수거함 설치는 적합한 사업으로 판단됨. 
○ 다만, 폐식용유 수거함 설치 시 사용자가 적고, 양이 적어 적기수거가 되지 않는다면 악취발생, 주변 2차 오염 등으로 민원발생 소지가 있으므로, 저층주거지역을 중심으로 시범사업 실시 후 운영결과에 따라 전동 확대를 추진하겠음. (실제로 수거함이 설치된 대단지 아파트에서도 배달, 외식문화 발달 등으로 명절을 제외하고 폐유를 배출하는 세대수가 적고, 수거업체에서도 1회 수거량이 50kg 이상이 되어야 수거 가능)
○ 소요예산 : 300천원×4개소(부평2, 산곡1, 부개1, 십정2) = 1,200천원</t>
    </r>
    <phoneticPr fontId="2" type="noConversion"/>
  </si>
  <si>
    <r>
      <rPr>
        <b/>
        <sz val="18"/>
        <rFont val="맑은 고딕"/>
        <family val="3"/>
        <charset val="129"/>
        <scheme val="major"/>
      </rPr>
      <t>[수정반영:환경보전과]
○</t>
    </r>
    <r>
      <rPr>
        <sz val="18"/>
        <rFont val="맑은 고딕"/>
        <family val="3"/>
        <charset val="129"/>
        <scheme val="major"/>
      </rPr>
      <t>주민참여예산 사업제안 위치에 대한 현장 확인결과 대촌공원, 부이공원이 유동인구, 설치장소 여건(전기인입, 설치공간 확보 등)이 부합할 것으로 확인되며
○관련부서(공원녹지과)와 협의하여 위 2개소 중 최종 설치 가능 여부를 검토하여 미세먼지 신호등 1대(소요예산 : 10,000천원)를 설치하는 것으로 동 제안을 수정 반영하겠음.</t>
    </r>
    <phoneticPr fontId="2" type="noConversion"/>
  </si>
  <si>
    <r>
      <rPr>
        <b/>
        <sz val="18"/>
        <rFont val="맑은 고딕"/>
        <family val="3"/>
        <charset val="129"/>
        <scheme val="minor"/>
      </rPr>
      <t>[수정반영:자원순환과]</t>
    </r>
    <r>
      <rPr>
        <sz val="18"/>
        <rFont val="맑은 고딕"/>
        <family val="3"/>
        <charset val="129"/>
        <scheme val="minor"/>
      </rPr>
      <t xml:space="preserve">
○ 플로깅+SNS 홍보 의견
  [Recycle City-부평, 재활용 캠페인 실시]
  - GO 굴포천 DO 플로깅
  ㆍ 2022.9.26. / 2023.5.31. 
  - 부평 플로깅 SNS 인증 이벤트
  ㆍ2022.11. 실시 / 2023년 하반기(9월) 실시 예정
○ 식목일 전후 플로깅시 허브 제공 의견
  ⇒ 플로깅 행사시 홍보물로 재활용 관련(플로깅 키트 등) 물품 제공
○ 소요예산 : 5,000천원</t>
    </r>
    <phoneticPr fontId="2" type="noConversion"/>
  </si>
  <si>
    <r>
      <rPr>
        <b/>
        <sz val="18"/>
        <rFont val="맑은 고딕"/>
        <family val="3"/>
        <charset val="129"/>
        <scheme val="major"/>
      </rPr>
      <t>[원안반영 : 자원순환과]</t>
    </r>
    <r>
      <rPr>
        <sz val="18"/>
        <rFont val="맑은 고딕"/>
        <family val="3"/>
        <charset val="129"/>
        <scheme val="major"/>
      </rPr>
      <t xml:space="preserve">
○ 고품질 재활용 체계 정착을 위해 환경부에서는 순환경제 활성화 핵심과제 (국정과제 89)로 「투명페트병 별도배출제」를 의무화하고, 2021.12.25.부터 전국으로 확대 시행 중에 있음.
○ 투명페트병 무인회수기는 인공지능, 빅데이터, IoT 등 4차산업 기술을 통해 주민들이 시간에 구애받지 않고 재미있고 편리하게 자원재활용을 체험하게 함으로써 자원선순환에 대한 인식개선과 보상제공에 따른 주민의 주도적 참여를 유도할 수 있으므로 주민참여예산으로 추진하기에 적합한 사업으로 판단됨.
○ 사업 채택 시 2024년 구에서 추진예정인 무인회수기 설치사업과 연동하여 추진한다면 사업효과성 및 시너지 발생 가능
○ 설치장소는 주민접근성, 자원회수, 관리의 적합성 등을 종합적으로 검토하여 선정되어야 할 것임.
</t>
    </r>
    <r>
      <rPr>
        <b/>
        <sz val="18"/>
        <rFont val="맑은 고딕"/>
        <family val="3"/>
        <charset val="129"/>
        <scheme val="major"/>
      </rPr>
      <t>○ 운영비(연 3,500천원) 확보에 따른 추가 예산반영</t>
    </r>
    <phoneticPr fontId="2" type="noConversion"/>
  </si>
  <si>
    <r>
      <rPr>
        <b/>
        <sz val="18"/>
        <rFont val="맑은 고딕"/>
        <family val="3"/>
        <charset val="129"/>
        <scheme val="major"/>
      </rPr>
      <t>[원안반영:자원순환과]</t>
    </r>
    <r>
      <rPr>
        <sz val="18"/>
        <rFont val="맑은 고딕"/>
        <family val="3"/>
        <charset val="129"/>
        <scheme val="major"/>
      </rPr>
      <t xml:space="preserve">
○ 고품질 재활용 체계 정착을 위해 환경부에서는 순환경제 활성화 핵심과제(국정과제 89)로「투명페트병 별도배출제」를 의무화하고, 2021.12.25.부터 전국으로 확대 시행 중에 있음.
○ 투명페트병 무인회수기는 인공지능, 빅데이터, IoT 등 4차산업 기술을 통해 주민들이 시간에 구애받지 않고 재미있고 편리하게 자원재활용을 체험하게 함으로써 자원선순환에 대한 인식개선과 보상제공에 따른 주민의 주도적 참여를 유도할 수 있으므로 주민참여예산으로 추진하기에 적합한 사업으로 판단됨.
○ 사업 채택 시 2024년 구에서 추진예정인 무인회수기 설치사업과 연동하여 추진한다면 사업효과성 및 시너지 발생 가능
○ 설치장소는 주민접근성, 자원회수, 관리의 적합성 등을 종합적으로 검토하여 선정되어야 할 것임.
</t>
    </r>
    <r>
      <rPr>
        <b/>
        <sz val="18"/>
        <rFont val="맑은 고딕"/>
        <family val="3"/>
        <charset val="129"/>
        <scheme val="major"/>
      </rPr>
      <t>○ 운영비(연 3,500천원) 확보에 따른 추가 예산반영</t>
    </r>
    <phoneticPr fontId="2" type="noConversion"/>
  </si>
  <si>
    <r>
      <rPr>
        <b/>
        <sz val="18"/>
        <rFont val="맑은 고딕"/>
        <family val="3"/>
        <charset val="129"/>
        <scheme val="major"/>
      </rPr>
      <t>[수정반영 : 자원순환과]</t>
    </r>
    <r>
      <rPr>
        <sz val="18"/>
        <rFont val="맑은 고딕"/>
        <family val="3"/>
        <charset val="129"/>
        <scheme val="major"/>
      </rPr>
      <t xml:space="preserve">
 - 고품질 재활용 체계 정착을 위해 환경부에서는 순환경제 활성화 핵심과제(국정과제 89)로 「투명페트병 별도배출제」를 의무화하고, 2021.12.25.부터 전국으로 확대 시행 중에 있음.
 - 투명페트병 무인회수기는 인공지능, 빅데이터, IoT 등 4차산업 기술을 통해 주민들이 시간에 구애받지 않고 재미있고 편리하게 자원재활용을 체험하게 함으로써 자원선순환에 대한 인식개선과 보상제공에 따른 주민의 주도적 참여를 유도할 수 있으므로 
   주민참여예산으로 추진하기에 적합한 사업으로 판단됨.
 - 설치장소는 주민접근성, 자원회수, 관리의 적합성 등을 종합적으로 검토하여 선정되어야 할 것임.
</t>
    </r>
    <r>
      <rPr>
        <b/>
        <sz val="18"/>
        <rFont val="맑은 고딕"/>
        <family val="3"/>
        <charset val="129"/>
        <scheme val="major"/>
      </rPr>
      <t xml:space="preserve"> - 운영비(연 3,500천원) 확보에 따른 추가 예산반영</t>
    </r>
    <r>
      <rPr>
        <sz val="18"/>
        <rFont val="맑은 고딕"/>
        <family val="3"/>
        <charset val="129"/>
        <scheme val="major"/>
      </rPr>
      <t xml:space="preserve">
"
</t>
    </r>
    <phoneticPr fontId="2" type="noConversion"/>
  </si>
  <si>
    <r>
      <rPr>
        <b/>
        <sz val="17"/>
        <rFont val="맑은 고딕"/>
        <family val="3"/>
        <charset val="129"/>
        <scheme val="minor"/>
      </rPr>
      <t>[수정반영:자원순환과]</t>
    </r>
    <r>
      <rPr>
        <sz val="17"/>
        <rFont val="맑은 고딕"/>
        <family val="3"/>
        <charset val="129"/>
        <scheme val="minor"/>
      </rPr>
      <t xml:space="preserve">
○ 고품질 재활용 체계 정착을 위해 환경부에서는 순환경제 활성화 핵심과제로「투명페트병 별도배출제」를 의무화하고, 2021.12.25.부터 전국으로 확대 시행 중에 있음.
○ 투명페트병 무인회수기는 인공지능, 빅데이터, IoT 등 4차산업 기술을 통해 주민들이 시간에 구애받지 않고 재미있고 편리하게 자원재활용을 체험하게 함으로써 자원선순환에 대한 인식개선과 보상제공에 따른 주민의 주도적 참여를 유도할 수 있으므로 주민참여예산으로 추진하기에 적합한 사업으로 판단되며 제안사업으로 신청한 동에 우선적으로 설치 검토 예정임.
  ※ 소요예산은 4개동(부평3동, 부평5동, 산곡4동, 십정2동) 사업제안서 검토시 기 반영
○ 설치제품은 가용예산, 성능, 사용자편의, 디자인 등을 종합적으로 검토하여 「지방자치단체를 당사자로 하는 계약에 관한 법률」에 따른 절차를 거쳐 선정될 예정임. 
</t>
    </r>
    <r>
      <rPr>
        <b/>
        <sz val="17"/>
        <rFont val="맑은 고딕"/>
        <family val="3"/>
        <charset val="129"/>
        <scheme val="minor"/>
      </rPr>
      <t>○ 시비 확보 6대(운영비 포함) 및 주민공동이용시설 5개소(9대) 설치분 예산반영</t>
    </r>
    <phoneticPr fontId="2" type="noConversion"/>
  </si>
  <si>
    <r>
      <rPr>
        <b/>
        <sz val="18"/>
        <rFont val="맑은 고딕"/>
        <family val="3"/>
        <charset val="129"/>
        <scheme val="major"/>
      </rPr>
      <t>[미반영(기추진):일자리창출과]</t>
    </r>
    <r>
      <rPr>
        <sz val="18"/>
        <rFont val="맑은 고딕"/>
        <family val="3"/>
        <charset val="129"/>
        <scheme val="major"/>
      </rPr>
      <t xml:space="preserve">
○ 현재 신중년 경력형 일자리사업의 세부사업 중 하나로 신중년 전문인력을 활용하여 부평구 관내에 필요한 장소에 신청을 받아 수선 서비스를 제공하는 우리동네 맥가이버 사업을 시행하고 있음 
 ※ 우리동네 맥가이버 사업
  - 사업기간 : 2023. 3. ∼ 12.
  - 사업지역 : 부평구 관내
  - 사업대상 : 부평구 관내 일반가정, 공공기관, 어린이집, 경로당 등
  - 사업수행인원 : 3명
  - 사업시행부서 : 도시개발과
  - 사업예산 : 51,600,000원
  - 사업내용 : 마을주택관리소 공구를 활용한 소규모 수선사업
○ 우리동네 홍반장 제안사업은 기추진 중인 우리동네 맥가이버  사업과 사업내용 및 사업지역 등이 중복되며, 부평1동 관내를 대상으로 사업을 시행할 경우 동행정복지센터에서 자체사업으로 추진함이 타당하다고 판단됨.</t>
    </r>
    <phoneticPr fontId="2" type="noConversion"/>
  </si>
  <si>
    <r>
      <rPr>
        <b/>
        <sz val="18"/>
        <rFont val="맑은 고딕"/>
        <family val="3"/>
        <charset val="129"/>
        <scheme val="major"/>
      </rPr>
      <t>[미반영(불가) : 자원순환과]</t>
    </r>
    <r>
      <rPr>
        <sz val="18"/>
        <rFont val="맑은 고딕"/>
        <family val="3"/>
        <charset val="129"/>
        <scheme val="major"/>
      </rPr>
      <t xml:space="preserve">
 - 화장시설 주변지역 주민기금으로 설치예정인 거점 재활용 분리배출 시설(클린하우스)의 경우, 그 취지대로 부평3동 마을공동체에서 
   직접 거점배출시설을 관리하는 것이 바람직하다고 판단됨.
 - 자원관리사로 공공근로자, 기간제근로자 배치 어려움.</t>
    </r>
    <phoneticPr fontId="2" type="noConversion"/>
  </si>
  <si>
    <r>
      <rPr>
        <b/>
        <sz val="18"/>
        <rFont val="맑은 고딕"/>
        <family val="3"/>
        <charset val="129"/>
        <scheme val="minor"/>
      </rPr>
      <t>[미반영(기추진):자원순환과]</t>
    </r>
    <r>
      <rPr>
        <sz val="18"/>
        <rFont val="맑은 고딕"/>
        <family val="3"/>
        <charset val="129"/>
        <scheme val="minor"/>
      </rPr>
      <t xml:space="preserve">
○ 폐건전지 새건전지 교환 사업 장소 변경
  - 동 행정복지센터를 통해 폐건전지 교환사업 추진은 한정적인 예산(예산소진으로
    조기 중단)과 주민 호응 저조로 관리 어려움 
    (새건전지 수급, 수거된 폐건전지 보관)으로 2017년도에 사업이 중단되었고 
    추가로 제시한 교환처 아파트 관리사무소도 같은 이유로 사업추진에 어려움이 있음
○ 시니어 일자리 창출
 - 시니어 폐건전지 수거 활성화 사업은 (사)한국전지재활용협회와 노인인력개발원과의
   협약으로 실시하고 있음 ⇒ 기존사업과의 중복</t>
    </r>
    <phoneticPr fontId="2" type="noConversion"/>
  </si>
  <si>
    <r>
      <rPr>
        <b/>
        <sz val="18"/>
        <rFont val="맑은 고딕"/>
        <family val="3"/>
        <charset val="129"/>
        <scheme val="minor"/>
      </rPr>
      <t>[원안반영: 도로과]</t>
    </r>
    <r>
      <rPr>
        <sz val="18"/>
        <rFont val="맑은 고딕"/>
        <family val="3"/>
        <charset val="129"/>
        <scheme val="minor"/>
      </rPr>
      <t xml:space="preserve">
 - 여름철 교통신호 대기 시 피양용 접이식 그늘막 1개 설치가능
 - '24. 5월 설치 예정(사업비: 2,000천원)
</t>
    </r>
    <phoneticPr fontId="2" type="noConversion"/>
  </si>
  <si>
    <r>
      <rPr>
        <b/>
        <sz val="18"/>
        <rFont val="맑은 고딕"/>
        <family val="3"/>
        <charset val="129"/>
        <scheme val="minor"/>
      </rPr>
      <t>[원안반영: 도로과]</t>
    </r>
    <r>
      <rPr>
        <sz val="18"/>
        <rFont val="맑은 고딕"/>
        <family val="3"/>
        <charset val="129"/>
        <scheme val="minor"/>
      </rPr>
      <t xml:space="preserve">
</t>
    </r>
    <r>
      <rPr>
        <sz val="18"/>
        <rFont val="맑은 고딕"/>
        <family val="3"/>
        <charset val="128"/>
        <scheme val="minor"/>
      </rPr>
      <t>◯</t>
    </r>
    <r>
      <rPr>
        <sz val="18"/>
        <rFont val="맑은 고딕"/>
        <family val="3"/>
        <charset val="129"/>
        <scheme val="minor"/>
      </rPr>
      <t xml:space="preserve"> 보도정비를 요청한 부흥로</t>
    </r>
    <r>
      <rPr>
        <sz val="18"/>
        <rFont val="한양신명조"/>
        <family val="3"/>
        <charset val="129"/>
      </rPr>
      <t>243</t>
    </r>
    <r>
      <rPr>
        <sz val="18"/>
        <rFont val="맑은 고딕"/>
        <family val="3"/>
        <charset val="129"/>
        <scheme val="minor"/>
      </rPr>
      <t xml:space="preserve">번길 구간을 현장확인한 결과 해당 보도는 </t>
    </r>
    <r>
      <rPr>
        <sz val="18"/>
        <rFont val="한양신명조"/>
        <family val="3"/>
        <charset val="129"/>
      </rPr>
      <t>10</t>
    </r>
    <r>
      <rPr>
        <sz val="18"/>
        <rFont val="맑은 고딕"/>
        <family val="3"/>
        <charset val="129"/>
        <scheme val="minor"/>
      </rPr>
      <t xml:space="preserve">년 이상 노후된 보도로 노면이 불규칙하고 낮춤경계석 시공이 되어 있지 않는 등 보행이 불편할 것으로 판단되어 </t>
    </r>
    <r>
      <rPr>
        <sz val="18"/>
        <rFont val="한양신명조"/>
        <family val="3"/>
        <charset val="129"/>
      </rPr>
      <t>2024</t>
    </r>
    <r>
      <rPr>
        <sz val="18"/>
        <rFont val="맑은 고딕"/>
        <family val="3"/>
        <charset val="129"/>
        <scheme val="minor"/>
      </rPr>
      <t>년</t>
    </r>
    <r>
      <rPr>
        <sz val="18"/>
        <rFont val="한양신명조"/>
        <family val="3"/>
        <charset val="129"/>
      </rPr>
      <t xml:space="preserve"> </t>
    </r>
    <r>
      <rPr>
        <sz val="18"/>
        <rFont val="맑은 고딕"/>
        <family val="3"/>
        <charset val="129"/>
        <scheme val="minor"/>
      </rPr>
      <t>상반기에 보수공사를 시행하고자 함</t>
    </r>
    <r>
      <rPr>
        <sz val="18"/>
        <rFont val="한양신명조"/>
        <family val="3"/>
        <charset val="129"/>
      </rPr>
      <t>.</t>
    </r>
    <phoneticPr fontId="2" type="noConversion"/>
  </si>
  <si>
    <r>
      <rPr>
        <b/>
        <sz val="18"/>
        <rFont val="맑은 고딕"/>
        <family val="3"/>
        <charset val="129"/>
        <scheme val="minor"/>
      </rPr>
      <t>[원안반영 : 도로과]</t>
    </r>
    <r>
      <rPr>
        <sz val="18"/>
        <rFont val="맑은 고딕"/>
        <family val="3"/>
        <charset val="129"/>
        <scheme val="minor"/>
      </rPr>
      <t xml:space="preserve">
 - 주민들의 안전한 통행을 위하여 사업이 필요하다고 판단되며, 24년도 예산 반영 후 설치 예정
</t>
    </r>
    <phoneticPr fontId="2" type="noConversion"/>
  </si>
  <si>
    <r>
      <rPr>
        <b/>
        <sz val="18"/>
        <rFont val="맑은 고딕"/>
        <family val="3"/>
        <charset val="129"/>
        <scheme val="minor"/>
      </rPr>
      <t>[수정반영: 도로과]</t>
    </r>
    <r>
      <rPr>
        <sz val="18"/>
        <rFont val="맑은 고딕"/>
        <family val="3"/>
        <charset val="129"/>
        <scheme val="minor"/>
      </rPr>
      <t xml:space="preserve">
 - 삼산삼거리부터 부개동 방면 인도교체는 많은 예산이 수반되는 바, 연차별로 계획을
   수립하여 점진적으로 교체하는 것이 타당함.
 - 점자블럭과 경계석 조절은 시급한 사항에 대하여 우선 조치 후 인도교체시 병행하여
   정비</t>
    </r>
    <phoneticPr fontId="2" type="noConversion"/>
  </si>
  <si>
    <r>
      <rPr>
        <b/>
        <sz val="18"/>
        <rFont val="맑은 고딕"/>
        <family val="3"/>
        <charset val="129"/>
        <scheme val="minor"/>
      </rPr>
      <t>[원안반영 : 도로과]</t>
    </r>
    <r>
      <rPr>
        <sz val="18"/>
        <rFont val="맑은 고딕"/>
        <family val="3"/>
        <charset val="129"/>
        <scheme val="minor"/>
      </rPr>
      <t xml:space="preserve">
 - 많은 주민들이 이용하는 굴포천 산책로에 바닥등을 설치하여 야간에도 편안하고 안전한 보행공간이 될수 있도록 예산편성시 대원놀이공원부터 서부1교 산책로까지 2024년 상반기에 설치토록 하겠음
</t>
    </r>
    <r>
      <rPr>
        <b/>
        <sz val="18"/>
        <rFont val="맑은 고딕"/>
        <family val="3"/>
        <charset val="129"/>
        <scheme val="minor"/>
      </rPr>
      <t>(1차 분과회의 검토의견) : 소요예산 산출내역 요청
○ 소요예산 산출내역
 - 총 설치개수 216개 
 - 길이 L=650m(3m 당 1개), 개당 265,000
 - 별도 전원장치(지중화) 12,760천원
 - 총합 : 57,240천원+12,760천원 =70,000,000원
(2차 분과회의 검토의견)
 - 조도개선 및 미관개선을 위하여 전체 구간에 표지병 형태가 아닌 볼라드등 설치 요청</t>
    </r>
    <phoneticPr fontId="2" type="noConversion"/>
  </si>
  <si>
    <r>
      <rPr>
        <b/>
        <sz val="18"/>
        <rFont val="맑은 고딕"/>
        <family val="3"/>
        <charset val="129"/>
        <scheme val="minor"/>
      </rPr>
      <t>[즉시반영 : 도로과]</t>
    </r>
    <r>
      <rPr>
        <sz val="18"/>
        <rFont val="맑은 고딕"/>
        <family val="3"/>
        <charset val="129"/>
        <scheme val="minor"/>
      </rPr>
      <t xml:space="preserve">
○ 낮춤경계석 및 점자블록 정비를 요청한 굴다리오거리 구간을 현장확인한 결과 일부구간이 낮춤경계석이 좁고 점자 블록 정비가 필요한 것으로 확인되어 굴다리오거리 인근 낮춤경계석 10개소, 점자블록 3개소를 2023년 하반기 연간단가공사를 통해 정비하고자 함. </t>
    </r>
    <phoneticPr fontId="2" type="noConversion"/>
  </si>
  <si>
    <r>
      <rPr>
        <b/>
        <sz val="18"/>
        <rFont val="맑은 고딕"/>
        <family val="3"/>
        <charset val="129"/>
        <scheme val="minor"/>
      </rPr>
      <t>[즉시반영 : 주차지도과]</t>
    </r>
    <r>
      <rPr>
        <sz val="18"/>
        <rFont val="맑은 고딕"/>
        <family val="3"/>
        <charset val="129"/>
        <scheme val="minor"/>
      </rPr>
      <t xml:space="preserve">
 - 일반도로의 주․정차 금지구역 지정은 관할 경찰서의 법적 검토 및 주민의견 수렴과정을 거쳐「교통안전시설 등 설치 관리에 관한 규칙」 제17조제1항제6호에 따라 인천시 
  경찰청 교통안전심의위원회에서 심의․결정하고 있음
- 관할 경찰서에 해당 구역의 주․정차 금지구역 지정을 위한 관련 자료를 전달할 예정이며, 추후 해당 구역이 주․정차 금지구역으로 지정될 시 노면 정비 및 단속 실시 예정
</t>
    </r>
    <phoneticPr fontId="2" type="noConversion"/>
  </si>
  <si>
    <r>
      <rPr>
        <b/>
        <sz val="18"/>
        <rFont val="맑은 고딕"/>
        <family val="3"/>
        <charset val="129"/>
        <scheme val="minor"/>
      </rPr>
      <t xml:space="preserve">[즉시반영: 도로과]
</t>
    </r>
    <r>
      <rPr>
        <sz val="18"/>
        <rFont val="맑은 고딕"/>
        <family val="3"/>
        <charset val="129"/>
        <scheme val="minor"/>
      </rPr>
      <t>○ 부흥로 408 ∼ 대촌공원 인도 정비
  - 부흥로 408 일원 보도는 부흥로(방촌공원) 보도정비공사로 7월초까지 정비할 예정이며, 대촌공원 앞 보도의 경우에는 비교적 상태가 양호하여 노후도가 심화될 경우 정비할 예정임.
○ 수변로 115 현수막지정게시대 앞 인도 정비
  - 물고임 등이 발생할 우려가 있어 2023년 하반기 연간단가공사로 정비 예정임.
○ 부광초입구 사거리와 인천수협 부개동지점 인근 도로 정비
  - 현장사진과 같이 횡단보도 구간 도로가 파손되어 2023년 하반기 연간단가 공사로 정비 예정임.</t>
    </r>
    <phoneticPr fontId="2" type="noConversion"/>
  </si>
  <si>
    <r>
      <rPr>
        <b/>
        <sz val="18"/>
        <rFont val="맑은 고딕"/>
        <family val="3"/>
        <charset val="129"/>
        <scheme val="minor"/>
      </rPr>
      <t xml:space="preserve">[즉시반영: 교통행정과]
</t>
    </r>
    <r>
      <rPr>
        <sz val="18"/>
        <rFont val="맑은 고딕"/>
        <family val="3"/>
        <charset val="129"/>
        <scheme val="minor"/>
      </rPr>
      <t>○ 2023년도 어린이 보호구역 관련사업 잔여예산을 활용하여 정비하겠음</t>
    </r>
    <phoneticPr fontId="2" type="noConversion"/>
  </si>
  <si>
    <r>
      <rPr>
        <b/>
        <sz val="18"/>
        <rFont val="맑은 고딕"/>
        <family val="3"/>
        <charset val="129"/>
        <scheme val="minor"/>
      </rPr>
      <t>[즉시반영: 도로과]</t>
    </r>
    <r>
      <rPr>
        <sz val="18"/>
        <rFont val="맑은 고딕"/>
        <family val="3"/>
        <charset val="129"/>
        <scheme val="minor"/>
      </rPr>
      <t xml:space="preserve">
○ 굴포초 쪽 횡단보도 앞 1개소 보도 폭이 협소하여 그늘막 설치가 어려움.
○ 삼산타운 7단지 앞 횡단보도에 여름철 교통신호 대기 시 폭염을 대피할 수 있는 접이식 그늘막을 설치하여 폭염으로부터 안전한 환경을 조성하겠음.</t>
    </r>
    <phoneticPr fontId="2" type="noConversion"/>
  </si>
  <si>
    <r>
      <rPr>
        <b/>
        <sz val="18"/>
        <rFont val="맑은 고딕"/>
        <family val="3"/>
        <charset val="129"/>
        <scheme val="minor"/>
      </rPr>
      <t>[미반영(장기과제): 안전총괄과]</t>
    </r>
    <r>
      <rPr>
        <sz val="18"/>
        <rFont val="맑은 고딕"/>
        <family val="3"/>
        <charset val="129"/>
        <scheme val="minor"/>
      </rPr>
      <t xml:space="preserve">
○ CCTV 신규 설치 절차는 ①민원이 접수되면 현장 확인하여 설치가 필요한 장소 여부를 확인하여 설치 후보지로 등재하고, 
 ②이후 경찰과 합동으로 행정안전부의「CCTV 설치 가이드라인 평가지표」에 의거 우선순위를 정하며, ③우선순위에 따라 시설(장비) 설치 적합여부 현장 확인하여 선정 장소 확정 후,  ④예산상황에 따라 매년 1∼2회에 걸쳐 50∼100여 개소에 설치를 진행하고 있음.
○ 설치요청지 산곡1동 노랑다리 인근 동서에 방범용 CCTV B423(동)과 B286(서)가 기 설치되어 있으며 2023년 신규설치 공사시 B423에 고정형 CCTV를 추가 설치할 예정입니다.  추가로 B423과 B286 사이(한양2단지아파트 18동 앞)에 신규요청지 리스트에 등재하여, 추후 2024년도 설치대상지 선정 작업 시 행정안전부 적합성 평가지표에 의거하여 평가한 후, 그 결과에 따라 설치여부를 결정할 예정임.</t>
    </r>
    <phoneticPr fontId="2" type="noConversion"/>
  </si>
  <si>
    <r>
      <rPr>
        <b/>
        <sz val="18"/>
        <rFont val="맑은 고딕"/>
        <family val="3"/>
        <charset val="129"/>
        <scheme val="minor"/>
      </rPr>
      <t>[즉시반영(수정): 도로과]</t>
    </r>
    <r>
      <rPr>
        <sz val="18"/>
        <rFont val="맑은 고딕"/>
        <family val="3"/>
        <charset val="129"/>
        <scheme val="minor"/>
      </rPr>
      <t xml:space="preserve">
 - 해당 구간 내 보안등 추가 설치 가능한 통신주가 없고 도로가 협소하여 건물 벽부 설치만 가능한 사안으로, 인근 주민들의 빛공해 관련 동의 및 건물주의 보안등 설치 동의를 사전에 득한 후 설치 요청해야하는 사안임.
  - 제안자에게 유선 상 상기 사항에 대해 안내하였으며, 제안내용 변경으로 골목 입구 한전주에 기 설치된 보안등(현재 나트륨램프로 운용 중)을 LED 램프로 교체 요청하여 6월 내 조치 예정</t>
    </r>
    <phoneticPr fontId="2" type="noConversion"/>
  </si>
  <si>
    <r>
      <rPr>
        <b/>
        <sz val="18"/>
        <rFont val="맑은 고딕"/>
        <family val="3"/>
        <charset val="129"/>
        <scheme val="minor"/>
      </rPr>
      <t>[미반영(불가): 도로과]</t>
    </r>
    <r>
      <rPr>
        <sz val="18"/>
        <rFont val="맑은 고딕"/>
        <family val="3"/>
        <charset val="129"/>
        <scheme val="minor"/>
      </rPr>
      <t xml:space="preserve">
</t>
    </r>
    <r>
      <rPr>
        <sz val="18"/>
        <rFont val="맑은 고딕"/>
        <family val="3"/>
        <charset val="128"/>
        <scheme val="minor"/>
      </rPr>
      <t>◯</t>
    </r>
    <r>
      <rPr>
        <sz val="18"/>
        <rFont val="맑은 고딕"/>
        <family val="3"/>
        <charset val="129"/>
        <scheme val="minor"/>
      </rPr>
      <t xml:space="preserve"> 보도는 일반인, 장애인, 유아, 노약자 등 다양한 형태로 이용되며, 이용자들이 불편함 없이 통행할 수 있도록 통행권 확보와 도로기능 유지를 위해 지장물 설치를 최소한으로 한정하고 있어 배려의자 설치 시 보행자의 충돌사고 발생 등을 고려하여 설치가 어려움.</t>
    </r>
    <phoneticPr fontId="2" type="noConversion"/>
  </si>
  <si>
    <r>
      <rPr>
        <b/>
        <sz val="18"/>
        <rFont val="맑은 고딕"/>
        <family val="3"/>
        <charset val="129"/>
        <scheme val="minor"/>
      </rPr>
      <t>[미반영(장기과제) : 안전총괄과]</t>
    </r>
    <r>
      <rPr>
        <sz val="18"/>
        <rFont val="맑은 고딕"/>
        <family val="3"/>
        <charset val="129"/>
        <scheme val="minor"/>
      </rPr>
      <t xml:space="preserve">
 - CCTV 신규 설치 절차는 ①민원이 접수되면 현장 확인하여 설치가 필요한 장소 여부를 확인하여 설치 후보지로 등재하고, 
   ②이후 경찰과 합동으로 행정안전부의「CCTV 설치 가이드라인  평가지표」에 의거 우선순위를 정하며, ③우선순위에 따라 시설(장비) 설치 적합여부 현장 확인하여 선정 장소 확정 후,  ④예산상황에 따라 매년 1∼2회에 걸쳐 50∼100여 개소에 설치를 진행하고 있음.
- 현재 2023년 설치대상지 선정작업이 완료되었기 때문에, 해당 위치를 2024년 설치 후보지에 등재하고, 추후 선정 작업 시 행정안전부 적합성 평가지표에 의거하여 평가한 후, 그 결과에 따라 설치 여부를 결정할 예정임</t>
    </r>
    <phoneticPr fontId="2" type="noConversion"/>
  </si>
  <si>
    <r>
      <rPr>
        <b/>
        <sz val="18"/>
        <rFont val="맑은 고딕"/>
        <family val="3"/>
        <charset val="129"/>
        <scheme val="minor"/>
      </rPr>
      <t>[미반영 : 안전총괄과]</t>
    </r>
    <r>
      <rPr>
        <sz val="18"/>
        <rFont val="맑은 고딕"/>
        <family val="3"/>
        <charset val="129"/>
        <scheme val="minor"/>
      </rPr>
      <t xml:space="preserve">
 - 설치장소 1번은 2023년 설치대상지로 선정되어 설치예정이며, 설치 장소 3번은 기설치하여 해당 사거리를 관제하고 있음. 
 -  설치후보지 2번은 2024년 설치 후보지에 등재하고, 추후 선정 작업 시 행정안전부 적합성 평가지표에 의거하여 평가한 후, 그 결과에 따라 설치여부를 결정할 예정임.
※ 방범용CCTV 설치사업은 국비(특별교부세) 확보 등을 통해 예산을 확보하고, CCTV설치 요청 민원접수 및 설치대상지 수요조사를 통해 안전총괄과에서 기진행하고 있는 사업임
※ 기관 공문 또는 민원으로 접수 신청</t>
    </r>
    <phoneticPr fontId="2" type="noConversion"/>
  </si>
  <si>
    <r>
      <rPr>
        <b/>
        <sz val="18"/>
        <rFont val="맑은 고딕"/>
        <family val="3"/>
        <charset val="129"/>
        <scheme val="minor"/>
      </rPr>
      <t>[미반영(불가) : 도시경관과]</t>
    </r>
    <r>
      <rPr>
        <sz val="18"/>
        <rFont val="맑은 고딕"/>
        <family val="3"/>
        <charset val="129"/>
        <scheme val="minor"/>
      </rPr>
      <t xml:space="preserve">
 - 인천갈산초등학교(갈산동 360-1), 갈산중학교(갈산동 372) 학교담장 타일벽화조성을 검토한바, 해당 대상지는 학교소유의 시설임을 확인함. 
- 부평구 공공디자인사업 범위는 한정된 예산의 효율적인 사용과 향후 원활한 유지관리를 위해 공공시설물을 대상으로  하고 있으며, 학교 담장의 경우 소유 및 관리주체가 해당 학교이므로 『우리동네이야기가 담긴 타일벽화 학교담장꾸미기』제안사업은 우리구에서 예산반영이 불가하고 해당 학교 관할 교육청으로 건의 요망. </t>
    </r>
    <phoneticPr fontId="2" type="noConversion"/>
  </si>
  <si>
    <r>
      <rPr>
        <b/>
        <sz val="18"/>
        <rFont val="맑은 고딕"/>
        <family val="3"/>
        <charset val="129"/>
        <scheme val="minor"/>
      </rPr>
      <t>[수정반영 : 교통행정과]</t>
    </r>
    <r>
      <rPr>
        <sz val="18"/>
        <rFont val="맑은 고딕"/>
        <family val="3"/>
        <charset val="128"/>
        <scheme val="minor"/>
      </rPr>
      <t xml:space="preserve">
◯</t>
    </r>
    <r>
      <rPr>
        <sz val="18"/>
        <rFont val="맑은 고딕"/>
        <family val="3"/>
        <charset val="129"/>
        <scheme val="minor"/>
      </rPr>
      <t xml:space="preserve"> 해당도로는 어린이보호구역으로 횡단보도를 이용하는 교통약자 및 보행자 안전을 위하여 교통안전시설물 설치가 필요함.
</t>
    </r>
    <r>
      <rPr>
        <sz val="18"/>
        <rFont val="맑은 고딕"/>
        <family val="3"/>
        <charset val="128"/>
        <scheme val="minor"/>
      </rPr>
      <t>◯</t>
    </r>
    <r>
      <rPr>
        <sz val="18"/>
        <rFont val="맑은 고딕"/>
        <family val="3"/>
        <charset val="129"/>
        <scheme val="minor"/>
      </rPr>
      <t xml:space="preserve"> 다만, 신호등 및 음성안내 보조장치는 市(시) 교통정보운영과에서 관리하는 시설물로, 기존신호기와 신호체계를 연동하여 설치해야함.
</t>
    </r>
    <r>
      <rPr>
        <sz val="18"/>
        <rFont val="맑은 고딕"/>
        <family val="3"/>
        <charset val="128"/>
        <scheme val="minor"/>
      </rPr>
      <t>◯</t>
    </r>
    <r>
      <rPr>
        <sz val="18"/>
        <rFont val="맑은 고딕"/>
        <family val="3"/>
        <charset val="129"/>
        <scheme val="minor"/>
      </rPr>
      <t xml:space="preserve"> 안전한 신호체계 운영을 위하여 市(시) 교통정보운영과에 문의결과 바닥신호등 설치가 가능함.
</t>
    </r>
    <r>
      <rPr>
        <sz val="18"/>
        <rFont val="맑은 고딕"/>
        <family val="3"/>
        <charset val="128"/>
        <scheme val="minor"/>
      </rPr>
      <t>◯</t>
    </r>
    <r>
      <rPr>
        <sz val="18"/>
        <rFont val="맑은 고딕"/>
        <family val="3"/>
        <charset val="129"/>
        <scheme val="minor"/>
      </rPr>
      <t xml:space="preserve"> 2024년 예산 확보 후(본예산 반영) 보행자 안전을 위하여 유관기관 협의 후 가능한 교통안전시설물(바닥신호등, 무단횡단금지대, 횡단보도 투광기 등) 설치를 추진하겠음.
</t>
    </r>
    <r>
      <rPr>
        <sz val="18"/>
        <rFont val="맑은 고딕"/>
        <family val="3"/>
        <charset val="128"/>
        <scheme val="minor"/>
      </rPr>
      <t>◯</t>
    </r>
    <r>
      <rPr>
        <sz val="18"/>
        <rFont val="맑은 고딕"/>
        <family val="3"/>
        <charset val="129"/>
        <scheme val="minor"/>
      </rPr>
      <t xml:space="preserve"> 소요예산 : 100,000천원
</t>
    </r>
    <r>
      <rPr>
        <b/>
        <sz val="18"/>
        <rFont val="맑은 고딕"/>
        <family val="3"/>
        <charset val="129"/>
        <scheme val="minor"/>
      </rPr>
      <t>[예산부서 검토의견]
○ 신호등은 시 관리 시설물로써 구비 예산 편성의 타당성이 낮음. 제안 내용 반영될 수 있도록 사업 부서에서 시 교통정책과에 바닥신호등 설치 요청 및 관련 협의(예산 재배정 요청 등)가 필요하다고 판단됨
○ 교통행정과 2024년도 바닥신호등 수요조사 제출 예정</t>
    </r>
    <phoneticPr fontId="2" type="noConversion"/>
  </si>
  <si>
    <r>
      <rPr>
        <b/>
        <sz val="18"/>
        <rFont val="맑은 고딕"/>
        <family val="3"/>
        <charset val="129"/>
        <scheme val="minor"/>
      </rPr>
      <t xml:space="preserve">[미반영(불가): 도시경관과]
</t>
    </r>
    <r>
      <rPr>
        <sz val="18"/>
        <rFont val="맑은 고딕"/>
        <family val="3"/>
        <charset val="129"/>
        <scheme val="minor"/>
      </rPr>
      <t xml:space="preserve">○ 제안하신 사업을 검토한 결과 인천시 공공디자인사업은 인천시 공공디자인 지원사업 기준과 인천시 및 부평구 경관계획에 반영된 사업을 우선 대상으로 시비를 지원하고 있음.
○ 따라서, 해당『서부간선수로 목수천교 경관조명 설치사업』은 구 재정 여건상 추진이 어려울 것으로 사료됨
</t>
    </r>
    <r>
      <rPr>
        <b/>
        <sz val="18"/>
        <rFont val="맑은 고딕"/>
        <family val="3"/>
        <charset val="129"/>
        <scheme val="minor"/>
      </rPr>
      <t>(1차 분과회의 검토 의견)
 - 부펴구 경관계획 및 인천시 공공디자인 지원사업 기준 자료 요청, 미반영 사유에 대하여 구체적인 답변 및 반영방안에 대한 재검토 요청</t>
    </r>
    <phoneticPr fontId="2" type="noConversion"/>
  </si>
  <si>
    <r>
      <rPr>
        <b/>
        <sz val="18"/>
        <rFont val="맑은 고딕"/>
        <family val="3"/>
        <charset val="129"/>
        <scheme val="minor"/>
      </rPr>
      <t>[원안반영: 교통행정과]</t>
    </r>
    <r>
      <rPr>
        <sz val="18"/>
        <rFont val="맑은 고딕"/>
        <family val="3"/>
        <charset val="129"/>
        <scheme val="minor"/>
      </rPr>
      <t xml:space="preserve">
○ 바닥신호등 및 보행자 음성안내 시스템은 기존 신호기와 연동하여 설치해야 하며, 市 교통정보운영과에서 설치 및 관리하고 있음
○ 안전한 신호체계 운영을 위하여 市 교통정보운영과에 문의한 결과, 부개서초등학교 앞 교차로는 市 교통정보운영과에서 바닥신호등 설치를 추진할 예정임
○ 2024년 예산 확보 후(본예산 반영) 보행자 안전을 위하여 유관기관 협의 후 부광초입구 사거리 및 부내초등학교 대촌공원 앞 바닥신호등 설치를 추진하겠음
</t>
    </r>
    <r>
      <rPr>
        <b/>
        <sz val="18"/>
        <rFont val="맑은 고딕"/>
        <family val="3"/>
        <charset val="129"/>
        <scheme val="minor"/>
      </rPr>
      <t>[예산부서 검토의견]
○ 신호등은 시 관리 시설물로써 구비 예산 편성의 타당성이 낮음. 제안 내용 반영될 수 있도록 사업 부서에서 시 교통정책과에 바닥신호등 설치 요청 및 관련 협의(예산 재배정 요청 등)가 필요하다고 판단됨
○ 교통행정과 2024년도 바닥신호등 수요조사 제출 예정</t>
    </r>
    <phoneticPr fontId="2" type="noConversion"/>
  </si>
  <si>
    <r>
      <rPr>
        <b/>
        <sz val="18"/>
        <rFont val="맑은 고딕"/>
        <family val="3"/>
        <charset val="129"/>
        <scheme val="minor"/>
      </rPr>
      <t>[미반영(불가): 도로과]</t>
    </r>
    <r>
      <rPr>
        <sz val="18"/>
        <rFont val="맑은 고딕"/>
        <family val="3"/>
        <charset val="129"/>
        <scheme val="minor"/>
      </rPr>
      <t xml:space="preserve">
○현재, 장수의자를 부착할 때 지주 역할을 하는 신호기, 가로등 등이 차로와 인접하여 설치되어있는 상황으로, 의자를 부착할 경우 차량 주행으로 인한 사고 시 대형안전사고로 이어질 수  있어 이용자의 안전을 담보할 수 없음   
○또한 신호기 하단 지주에 의자 부착 시, 과다한 하중을 주게 되어 기울어짐등으로 인한 안전사고를 야기할 수 있어 시청 신호기 관리 부서인 교통정보운영과와 사전협의 절차 및 안전확보 방안 등 장기적인 검토가 필요함
</t>
    </r>
    <phoneticPr fontId="2" type="noConversion"/>
  </si>
  <si>
    <r>
      <rPr>
        <b/>
        <sz val="18"/>
        <rFont val="맑은 고딕"/>
        <family val="3"/>
        <charset val="129"/>
        <scheme val="minor"/>
      </rPr>
      <t>[미반영(불가): 도시경관과]</t>
    </r>
    <r>
      <rPr>
        <sz val="18"/>
        <rFont val="맑은 고딕"/>
        <family val="3"/>
        <charset val="129"/>
        <scheme val="minor"/>
      </rPr>
      <t xml:space="preserve">
○제안하신 사업을 검토한 결과 인천시 공공디자인지원사업기준에 부합하지 않으므로 해당『마을홍보 LED 설치』는 예산반영이 어려움.
</t>
    </r>
    <r>
      <rPr>
        <b/>
        <sz val="18"/>
        <rFont val="맑은 고딕"/>
        <family val="3"/>
        <charset val="129"/>
        <scheme val="minor"/>
      </rPr>
      <t>(1차 분과회의 검토 의견)
 - 인천시 공공디자인 지원사업 기준 자료 요청</t>
    </r>
    <phoneticPr fontId="2" type="noConversion"/>
  </si>
  <si>
    <r>
      <rPr>
        <b/>
        <sz val="18"/>
        <rFont val="맑은 고딕"/>
        <family val="3"/>
        <charset val="129"/>
        <scheme val="minor"/>
      </rPr>
      <t>[미반영(장기과제): 도로과]</t>
    </r>
    <r>
      <rPr>
        <sz val="18"/>
        <rFont val="맑은 고딕"/>
        <family val="3"/>
        <charset val="129"/>
        <scheme val="minor"/>
      </rPr>
      <t xml:space="preserve">
○해당 토지는 인천광역시 소유 공유재산으로 현재 과실수 및 농작물 경작 등 무단 점유가 확인되어 우선 점유자 확인 및 원상복귀 등의 조치가 필요함. 무단 점유 사항이 정리된 후 공원녹지과의 협조를 통하여 비예산으로 조경수 식재 등 정비토록 하겠음.</t>
    </r>
    <phoneticPr fontId="2" type="noConversion"/>
  </si>
  <si>
    <r>
      <rPr>
        <b/>
        <sz val="18"/>
        <rFont val="맑은 고딕"/>
        <family val="3"/>
        <charset val="129"/>
        <scheme val="minor"/>
      </rPr>
      <t>[미반영(불가): 도시경관과]</t>
    </r>
    <r>
      <rPr>
        <sz val="18"/>
        <rFont val="맑은 고딕"/>
        <family val="3"/>
        <charset val="129"/>
        <scheme val="minor"/>
      </rPr>
      <t xml:space="preserve">
○도시환경개선 및 마을의 상징성 부각 등 제안의 취지에는 공감하는 바임. 다만, 해당 목적을 달성하기 위해서는 좀 더 다각적인 검토 및 계획 추진이 필요하며, 시트지 부착만으로 달성할 수 있는 것은 아니라고 판단됨.
○우리 구 포함하여 전국 수많은 지자체에서 불법광고물 부착방지판, 시트지 등을 설치하나 효과가 미비하고 설치 주체가 제각각이라 관리에 어려움이 있으며, 시간이 지남에 따라 유지 보수가 되지 않아 파손, 손상 등으로 오히려 도시경관 훼손의 원인이 되기도 함.
</t>
    </r>
    <r>
      <rPr>
        <b/>
        <sz val="18"/>
        <rFont val="맑은 고딕"/>
        <family val="3"/>
        <charset val="129"/>
        <scheme val="minor"/>
      </rPr>
      <t>(1차 분과회의 검토 의견)
 - 부평2동 주민자치회 동일사업 추진계획 참고하여 재검토 요청</t>
    </r>
    <phoneticPr fontId="2" type="noConversion"/>
  </si>
  <si>
    <r>
      <rPr>
        <b/>
        <sz val="18"/>
        <rFont val="맑은 고딕"/>
        <family val="3"/>
        <charset val="129"/>
        <scheme val="minor"/>
      </rPr>
      <t>[미반영(기추진): 도로과]</t>
    </r>
    <r>
      <rPr>
        <sz val="18"/>
        <rFont val="맑은 고딕"/>
        <family val="3"/>
        <charset val="129"/>
        <scheme val="minor"/>
      </rPr>
      <t xml:space="preserve">
○ 과속방지턱의 특성상 차량통행시 충격과 울림으로 인해 설치에 대한 찬반의견이 대립되는 경우가 많아 설치하려는 위치에 인접한 주민의 의견 수렴이 요구되나, 제안자와 통화 결과 설치를 요청하는 위치가 특정되지 않고, 상기구간 내 80m 간격으로 과속 방지턱이 설치되어 추가 설치는 어려움.</t>
    </r>
    <phoneticPr fontId="2" type="noConversion"/>
  </si>
  <si>
    <r>
      <rPr>
        <b/>
        <sz val="18"/>
        <rFont val="맑은 고딕"/>
        <family val="3"/>
        <charset val="129"/>
        <scheme val="major"/>
      </rPr>
      <t>[미반영(불가): 주차지도과]</t>
    </r>
    <r>
      <rPr>
        <sz val="18"/>
        <rFont val="맑은 고딕"/>
        <family val="3"/>
        <charset val="129"/>
        <scheme val="major"/>
      </rPr>
      <t xml:space="preserve">
○ 주차장 내 태양광 발전 시설 설치 제도는 태양광으로 생성되는 전력을 해당 주차장 전력소비에 충당하는 방식으로 운영됨. 하지만 제안한 주차장이 전력소비가 전혀 없는 주차장임을 고려했을 때 예산을 할당하여 태양광 발전 시설을 설치하는 것은 예산 사용의 효율성 면에서 적합하지 않다고 판단됨. 
○ 해당 주차장의 행정복지센터 접합면의 경우 현수막 게시대의 존재로 인해 기둥 설치가 불가능함. 따라서 차양설치 자체가 불가능함. 주택가 인접면 또한 협소한 공간으로 한쪽 면에만 기둥이 받치는 형태의 외기둥 차양 설치가 불가피함.(주차면 당 4개의 기둥이 지탱하는 양기둥 형태는 안전상의 이유로 설치 불가)
   그러나 외기둥 설치형태 지붕의 경우 안정성 문제로 지붕이 짧아지고 차량의 전체 면을 덮지 못하는 상황이 발생함. 온전한 지붕의 기능을 보장하지 못하는 상황에서 사업의 타당성이 있다고 보기 어려울 것으로 판단.</t>
    </r>
    <phoneticPr fontId="2" type="noConversion"/>
  </si>
  <si>
    <r>
      <rPr>
        <b/>
        <sz val="18"/>
        <rFont val="맑은 고딕"/>
        <family val="3"/>
        <charset val="129"/>
        <scheme val="minor"/>
      </rPr>
      <t>[미반영(불가): 도로과]</t>
    </r>
    <r>
      <rPr>
        <sz val="18"/>
        <rFont val="맑은 고딕"/>
        <family val="3"/>
        <charset val="129"/>
        <scheme val="minor"/>
      </rPr>
      <t xml:space="preserve">
 - 부평구 청안로 8(인향아파트 101동 반대편) 앞 횡단보도는  나무 그늘이 많아 그늘막 설치에 있어 효율성이 낮아 그늘막 설치가 어려움</t>
    </r>
    <phoneticPr fontId="2" type="noConversion"/>
  </si>
  <si>
    <r>
      <rPr>
        <b/>
        <sz val="18"/>
        <rFont val="맑은 고딕"/>
        <family val="3"/>
        <charset val="129"/>
        <scheme val="minor"/>
      </rPr>
      <t>[미반영(장기과제): 주차지도과]</t>
    </r>
    <r>
      <rPr>
        <sz val="18"/>
        <rFont val="맑은 고딕"/>
        <family val="3"/>
        <charset val="129"/>
        <scheme val="minor"/>
      </rPr>
      <t xml:space="preserve">
 - 불법 주‧정차 단속용 CCTV는 노선버스 통과도로 등 차량  통행이 많은 주요 간선도로나 교차로, CCTV 단속 시간  내의 불법 주‧정차 상황, 주변 교통 여건 등을 종합적으로  고려하여 설치대상 장소를 선정하고, 예산의 범위 내에서  순차적으로 설치하고 있음.
- 현재 2023년 불법 주정차 무인단속카메라 설치 장소(총 5개소)가 모두 결정되어 사업이 진행 중이기에, 해당 지역은 2024년 이후 설치 여부를 검토하겠음.
    (2023년 1월부터 현재까지 설치 요청 지역이 30여개 이상으로 기존 요청지역과 불법 주정차 정도 등 단속 여건을 고려하여 결정 예정)  </t>
    </r>
    <phoneticPr fontId="2" type="noConversion"/>
  </si>
  <si>
    <r>
      <rPr>
        <b/>
        <sz val="19"/>
        <rFont val="맑은 고딕"/>
        <family val="3"/>
        <charset val="129"/>
        <scheme val="minor"/>
      </rPr>
      <t>[원안반영 : 공원녹지과]</t>
    </r>
    <r>
      <rPr>
        <sz val="19"/>
        <rFont val="맑은 고딕"/>
        <family val="3"/>
        <charset val="129"/>
        <scheme val="minor"/>
      </rPr>
      <t xml:space="preserve">
</t>
    </r>
    <r>
      <rPr>
        <sz val="19"/>
        <rFont val="맑은 고딕"/>
        <family val="3"/>
        <charset val="128"/>
        <scheme val="minor"/>
      </rPr>
      <t>〇</t>
    </r>
    <r>
      <rPr>
        <sz val="19"/>
        <rFont val="맑은 고딕"/>
        <family val="3"/>
        <charset val="129"/>
        <scheme val="minor"/>
      </rPr>
      <t xml:space="preserve"> 중부동공원 놀이터 바닥 고무칩 포장은 2015년 정비하였으며 현재 수축되고 파손 된 부분이 많아 바닥재 교체는 타당함. 2024년 본예산 반영후 추진토록 하겠음
</t>
    </r>
    <r>
      <rPr>
        <sz val="19"/>
        <rFont val="맑은 고딕"/>
        <family val="3"/>
        <charset val="128"/>
        <scheme val="minor"/>
      </rPr>
      <t>〇</t>
    </r>
    <r>
      <rPr>
        <sz val="19"/>
        <rFont val="맑은 고딕"/>
        <family val="3"/>
        <charset val="129"/>
        <scheme val="minor"/>
      </rPr>
      <t xml:space="preserve"> 소요예산
  - 바닥 380㎡ 탄성포장 등 교체 = 약 50,000,000원</t>
    </r>
    <phoneticPr fontId="2" type="noConversion"/>
  </si>
  <si>
    <r>
      <rPr>
        <b/>
        <sz val="19"/>
        <rFont val="맑은 고딕"/>
        <family val="3"/>
        <charset val="129"/>
        <scheme val="minor"/>
      </rPr>
      <t>[수정반영 : 공원녹지과]</t>
    </r>
    <r>
      <rPr>
        <sz val="19"/>
        <rFont val="맑은 고딕"/>
        <family val="3"/>
        <charset val="129"/>
        <scheme val="minor"/>
      </rPr>
      <t xml:space="preserve">
○제안 위치는 공원 조성 이전에 설치된 마을길로 대상지의 약 ⅔는 공원내 부지이며, 약 ⅓은 국유지(기획재정부)로 되어있음.
○노후계단 정비 및 하부 우수관 정비를 위해서는 국유지 소관 부서인 한국자산관리공사와 협의 후 추진 가능.
○보행로(계단) 노후로 인한 균열 등으로 인근 주민들이 안전하게 이용할 수 있도록 계단 등에 대한 보수가 필요.  </t>
    </r>
    <phoneticPr fontId="2" type="noConversion"/>
  </si>
  <si>
    <r>
      <rPr>
        <b/>
        <sz val="19"/>
        <rFont val="맑은 고딕"/>
        <family val="3"/>
        <charset val="129"/>
        <scheme val="major"/>
      </rPr>
      <t>[수정반영 : 공원녹지과]</t>
    </r>
    <r>
      <rPr>
        <sz val="19"/>
        <rFont val="맑은 고딕"/>
        <family val="3"/>
        <charset val="129"/>
        <scheme val="major"/>
      </rPr>
      <t xml:space="preserve">
○ 제안 위치는 공원 조성 이전에 설치된 마을길로 대상지의 약 ⅔는 공원내 부지이며, 약 ⅓은 국유지(기획재정부)로 되어있음.
○ 노후계단 정비 및 하부 우수관 정비를 위해서는 국유지 소관 부서인 한국자산관리공사와 협의 후 추진 가능.
○ 보행로(계단) 노후로 인한 균열 등으로 인근 주민들이 안전하게 이용할 수 있도록 계단 등에 대한 보수가 필요한 실정임.  
○ 소요예산 : 70,000천원</t>
    </r>
    <phoneticPr fontId="2" type="noConversion"/>
  </si>
  <si>
    <r>
      <t>[수정반영 : 공원녹지과]
○</t>
    </r>
    <r>
      <rPr>
        <sz val="19"/>
        <rFont val="맑은 고딕"/>
        <family val="3"/>
        <charset val="129"/>
        <scheme val="minor"/>
      </rPr>
      <t xml:space="preserve"> 공원 내 수목 전지 작업의 경우 수목생육환경을 고려하여 작업을 실시할 예정이며, 해당 어린이놀이시설 탄성포장 노후화 및 놀이기구 노후화로 어린이놀이시설 교체가 필요하다고 판단됨.</t>
    </r>
    <phoneticPr fontId="2" type="noConversion"/>
  </si>
  <si>
    <r>
      <rPr>
        <b/>
        <sz val="19"/>
        <rFont val="맑은 고딕"/>
        <family val="3"/>
        <charset val="129"/>
        <scheme val="minor"/>
      </rPr>
      <t>[수정반영 : 공원녹지과]</t>
    </r>
    <r>
      <rPr>
        <sz val="19"/>
        <rFont val="맑은 고딕"/>
        <family val="3"/>
        <charset val="129"/>
        <scheme val="minor"/>
      </rPr>
      <t xml:space="preserve">
 - 해당 산곡 2-2 완충녹지 내 통행로 설치는 가능하나, 위치도에 표기된 노선으로는 현장 여건상 설치가 어려워, 자연석 및 수목, 녹지의 경사도를 고려 후 적절한 위치를 선정하여 설치는 가능하다고 판단됨(사업진행시, 설치 동의 여부, 진입로 위치·노선 등 입주자대표회의 등 지역주민 의견 수렴 후 사업 추진 가능)</t>
    </r>
    <phoneticPr fontId="2" type="noConversion"/>
  </si>
  <si>
    <r>
      <rPr>
        <b/>
        <sz val="19"/>
        <rFont val="맑은 고딕"/>
        <family val="3"/>
        <charset val="129"/>
        <scheme val="minor"/>
      </rPr>
      <t>[원안반영 : 공원녹지과]</t>
    </r>
    <r>
      <rPr>
        <sz val="19"/>
        <rFont val="맑은 고딕"/>
        <family val="3"/>
        <charset val="129"/>
        <scheme val="minor"/>
      </rPr>
      <t xml:space="preserve">
○희망근린공원 정상부에 노후 퍼컬러 등 시설들에 대해 철거 및 신규하는 것이 타당하다고 판단되며, 야자매트 요청구간에 대해 등산객의 안전을 위해 신규 설치하는 것이 타당하다고 판단됨.
○ 소요예산 : 90,000천원
-등산로 정비(야자매트 설치 및 목재계산 정비 등) :15,000천원
-시설물(퍼컬러 및 테크 )철거 및 신규 설치 :
                               25,000천원/ 개소*3개소:75,000천원</t>
    </r>
    <phoneticPr fontId="2" type="noConversion"/>
  </si>
  <si>
    <r>
      <rPr>
        <b/>
        <sz val="19"/>
        <rFont val="맑은 고딕"/>
        <family val="3"/>
        <charset val="129"/>
        <scheme val="minor"/>
      </rPr>
      <t>[원안반영: 공원녹지과]</t>
    </r>
    <r>
      <rPr>
        <sz val="19"/>
        <rFont val="맑은 고딕"/>
        <family val="3"/>
        <charset val="129"/>
        <scheme val="minor"/>
      </rPr>
      <t xml:space="preserve">
 - 해당 조명(무전극)이 어두워 야간통행이 불편하여 교체 필요
 - 공원등주 노후되어 교체 필요
 - 현장확인 결과, 총 공원등주(24본) 중 9본이 흔들림 확인
 - 사고 예방을 위해 해당 등주는 빠른시일 내 철거후 교체 예정
 - 나머지 등주는 2024년 예산 편성 가능
 - 소요예산: 37,500천원(공원등주 15본, LED공원등 30개 교체)</t>
    </r>
    <phoneticPr fontId="2" type="noConversion"/>
  </si>
  <si>
    <r>
      <rPr>
        <b/>
        <sz val="19"/>
        <rFont val="맑은 고딕"/>
        <family val="3"/>
        <charset val="129"/>
        <scheme val="minor"/>
      </rPr>
      <t>[수정반영: 도시재생과]</t>
    </r>
    <r>
      <rPr>
        <sz val="19"/>
        <rFont val="맑은 고딕"/>
        <family val="3"/>
        <charset val="129"/>
        <scheme val="minor"/>
      </rPr>
      <t xml:space="preserve">
○ 기추진 중인 「굴포천 생태하천 복원사업」을 통해 해당 구간에 친수공간 및 주민 쉼터를 조성할 계획임
○ ‘24년 초 해당 구간의 고사목 및 노후 쉼터를 철거하고 ‘24년 7월 사업 준공 시 복원된 하천 변을 따라 왕벚나무 및 이팝나무 등을 식재할 예정임</t>
    </r>
    <phoneticPr fontId="2" type="noConversion"/>
  </si>
  <si>
    <r>
      <rPr>
        <b/>
        <sz val="19"/>
        <rFont val="맑은 고딕"/>
        <family val="3"/>
        <charset val="129"/>
        <scheme val="minor"/>
      </rPr>
      <t>[원안반영: 공원녹지과]</t>
    </r>
    <r>
      <rPr>
        <sz val="19"/>
        <rFont val="맑은 고딕"/>
        <family val="3"/>
        <charset val="129"/>
        <scheme val="minor"/>
      </rPr>
      <t xml:space="preserve">
 </t>
    </r>
    <r>
      <rPr>
        <sz val="19"/>
        <rFont val="맑은 고딕"/>
        <family val="3"/>
        <charset val="128"/>
        <scheme val="minor"/>
      </rPr>
      <t>◯</t>
    </r>
    <r>
      <rPr>
        <sz val="19"/>
        <rFont val="맑은 고딕"/>
        <family val="3"/>
        <charset val="129"/>
        <scheme val="minor"/>
      </rPr>
      <t xml:space="preserve"> 사업 타당성 검토결과 해당 공간은 방치공간으로서 주민 휴게 및 편의시설 설치하여 주변 경관 향상 및 주민만족도 제고 등 사업 목적 달성이 가능하다고 판단됨 
 ※ 부평동 933번지 지목이 도로에 해당하여 추후 도로과와 협의 필요</t>
    </r>
    <phoneticPr fontId="2" type="noConversion"/>
  </si>
  <si>
    <r>
      <rPr>
        <b/>
        <sz val="19"/>
        <rFont val="맑은 고딕"/>
        <family val="3"/>
        <charset val="129"/>
        <scheme val="minor"/>
      </rPr>
      <t>[원안반영: 공원녹지과]</t>
    </r>
    <r>
      <rPr>
        <sz val="19"/>
        <rFont val="맑은 고딕"/>
        <family val="3"/>
        <charset val="129"/>
        <scheme val="minor"/>
      </rPr>
      <t xml:space="preserve">
 - 해당 녹지대는 공원녹지과에서 수목을 관리하고 있음(전지 등 정비)
 - 영산홍, 라일락 등 화훼 수목을 구입하여 식재 가능
 - 기존 식재 관목 등을 고려한 산출내역은 아래와 같음
 - A=20㎡(L=20, W=1), 300주_15ea per 1㎡ 300주x4천원=1,200천원</t>
    </r>
    <phoneticPr fontId="2" type="noConversion"/>
  </si>
  <si>
    <r>
      <rPr>
        <b/>
        <sz val="19"/>
        <rFont val="맑은 고딕"/>
        <family val="3"/>
        <charset val="129"/>
        <scheme val="minor"/>
      </rPr>
      <t xml:space="preserve">[원안반영 : 도시재생과]
</t>
    </r>
    <r>
      <rPr>
        <sz val="19"/>
        <rFont val="맑은 고딕"/>
        <family val="3"/>
        <charset val="129"/>
        <scheme val="minor"/>
      </rPr>
      <t xml:space="preserve">  - 제안 위치에 벚나무를 추가 식재하여 벚꽃 둘레길 조성이 가능함
  - 수로 사면부 등 공간이 협소한 구간이 있어 추후 세부시행 계획 수립 시 벚나무 식재 수량 감소될 가능성 있음
  - 이 경우, 기존에 식재되어 있는 벚나무 및 조경수와 더불어 다양한 종의 화초 등을 어우러지게 식재하는 방향으로 시행예정임</t>
    </r>
    <phoneticPr fontId="2" type="noConversion"/>
  </si>
  <si>
    <r>
      <rPr>
        <b/>
        <sz val="19"/>
        <rFont val="맑은 고딕"/>
        <family val="3"/>
        <charset val="129"/>
        <scheme val="minor"/>
      </rPr>
      <t>[수정반영 : 공원녹지과]</t>
    </r>
    <r>
      <rPr>
        <sz val="19"/>
        <rFont val="맑은 고딕"/>
        <family val="3"/>
        <charset val="129"/>
        <scheme val="minor"/>
      </rPr>
      <t xml:space="preserve">
○ 2022년도 주민참여예산(2023년 예산반영)으로 추진한 ‘레인보우 테마숲 만들기’과 연계하여 십정녹지 결주 구간 내 색깔별 수목 식재를 통해 지역주민들에게 쾌적하고 아름다운 녹지공간 및 산책공간을 제공하기 위해 사업 추진이 필요하다고 판단됨.  
○ 다만, 수목 식재 후 원활한 수목 활착과 꽃길 유지를 위해 지속적인 수목 관리(관수, 잡초제거, 주변 청소 등)가 필요한 사항으로  ‘공원가꾸미‘ 등 유지관리계획이 수반되어야 가능할 것으로 판단됨.</t>
    </r>
    <phoneticPr fontId="2" type="noConversion"/>
  </si>
  <si>
    <r>
      <t xml:space="preserve">[수정반영 : 공원녹지과]
</t>
    </r>
    <r>
      <rPr>
        <sz val="19"/>
        <rFont val="맑은 고딕"/>
        <family val="3"/>
        <charset val="129"/>
        <scheme val="minor"/>
      </rPr>
      <t>○ 삼산2동 관내 공원 힐링 꽃밭 조성 시 관리 인원 부재 및 계절별 초화 식재에 따른 예산이 매년 필요함. 따라서 민ꞏ관 협업 공원가꾸미 활동을 통하여 자율적 공원관리 프로그램과 연계하여 부분적으로 식재 및 관리하는 것은 가능하며 나비 의자 설치의 경우 공원 내 편의시설 제공 및 포토존으로 활용 가능하여 공원 이용 활성화를 기대할 수 있으므로 가능함.
○ 다만 분수대 및 데크 산책로 설치의 경우 설치 위치 및 규모를 알아야 설치 가능 여부 및 소요 예산을 판단할 수 있는 바 구체적인 규모 및 위치 선정 요망.</t>
    </r>
    <phoneticPr fontId="2" type="noConversion"/>
  </si>
  <si>
    <r>
      <rPr>
        <b/>
        <sz val="19"/>
        <rFont val="맑은 고딕"/>
        <family val="3"/>
        <charset val="129"/>
        <scheme val="minor"/>
      </rPr>
      <t>[수정반영 : 공원녹지과]</t>
    </r>
    <r>
      <rPr>
        <sz val="19"/>
        <rFont val="맑은 고딕"/>
        <family val="3"/>
        <charset val="129"/>
        <scheme val="minor"/>
      </rPr>
      <t xml:space="preserve">
○ 확인결과 요청 대상지 인근에 4개소의 이정표 안내판이 기설치 되어 있어 해당구간에 추가 설치는 어려우며 이정표 판 교체를 통해서 문구 수정은 가능함. 또한 서부2교 갈산주공 2단지 아파트 구간 및 서부1교 갈산주공1단지 아파트 인근에는 이정표가 설치되어 있지 않아 2개소 추가설치 가능하다고 판단됨.
※ 이정표 안내판 추가설치 2개소 및 기존 안내판 문구 변경 *1식 
   (4,000천원)
</t>
    </r>
    <phoneticPr fontId="2" type="noConversion"/>
  </si>
  <si>
    <r>
      <rPr>
        <b/>
        <sz val="19"/>
        <rFont val="맑은 고딕"/>
        <family val="3"/>
        <charset val="129"/>
        <scheme val="minor"/>
      </rPr>
      <t>[즉시반영 : 공원녹지과]</t>
    </r>
    <r>
      <rPr>
        <sz val="19"/>
        <rFont val="맑은 고딕"/>
        <family val="3"/>
        <charset val="129"/>
        <scheme val="minor"/>
      </rPr>
      <t xml:space="preserve">
 - 2023년 하반기 가로수 유지관리사업시 보식 등 정비 가능(예정)
</t>
    </r>
    <phoneticPr fontId="2" type="noConversion"/>
  </si>
  <si>
    <r>
      <t>[즉시반영 : 공원녹지과]</t>
    </r>
    <r>
      <rPr>
        <sz val="19"/>
        <rFont val="맑은 고딕"/>
        <family val="3"/>
        <charset val="129"/>
        <scheme val="minor"/>
      </rPr>
      <t xml:space="preserve">
○ 해당 화단은 공원녹지과에서 관리하는 곳으로 2023년 하반기 중으로 기간제 근로자 인력을 통해서 철거하고 도로과 협조로 보도정비까지 8월 중 완료하겠음.
</t>
    </r>
    <phoneticPr fontId="2" type="noConversion"/>
  </si>
  <si>
    <r>
      <rPr>
        <b/>
        <sz val="19"/>
        <rFont val="맑은 고딕"/>
        <family val="3"/>
        <charset val="129"/>
        <scheme val="minor"/>
      </rPr>
      <t>[즉시(수정)반영 : 공원녹지과]</t>
    </r>
    <r>
      <rPr>
        <sz val="19"/>
        <rFont val="맑은 고딕"/>
        <family val="3"/>
        <charset val="129"/>
        <scheme val="minor"/>
      </rPr>
      <t xml:space="preserve">
</t>
    </r>
    <r>
      <rPr>
        <sz val="19"/>
        <rFont val="맑은 고딕"/>
        <family val="3"/>
        <charset val="128"/>
        <scheme val="minor"/>
      </rPr>
      <t>〇</t>
    </r>
    <r>
      <rPr>
        <sz val="19"/>
        <rFont val="맑은 고딕"/>
        <family val="3"/>
        <charset val="129"/>
        <scheme val="minor"/>
      </rPr>
      <t xml:space="preserve"> 청운공원에 기 설치된 공원등이 노후되어 올해 하반기 공원등 교체공사 예정
  - 공원등 주 24개 교체, LED 등기구 48개 설치
 ※ 솔라표지병 설치 불가
   - 태양광으로 동작하여야 하는데 산책로는 음영지역이 많아 작동 불가
   - 습기에 약해 누전에 따른 제품 수명이 짧아 유지관리 하기 어려움
</t>
    </r>
    <phoneticPr fontId="2" type="noConversion"/>
  </si>
  <si>
    <r>
      <rPr>
        <b/>
        <sz val="19"/>
        <rFont val="맑은 고딕"/>
        <family val="3"/>
        <charset val="129"/>
        <scheme val="minor"/>
      </rPr>
      <t>[미반영(불가): 도시재생과]</t>
    </r>
    <r>
      <rPr>
        <sz val="19"/>
        <rFont val="맑은 고딕"/>
        <family val="3"/>
        <charset val="129"/>
        <scheme val="minor"/>
      </rPr>
      <t xml:space="preserve">
○ 현재 우리 부서는 도심 내 친수공간 등을 활용한 원도심 재생 촉진의 기반을 마련하는 굴포천 복원사업 및 주민들의 안전과 쾌적한 산책환경을 조성하기 위한 하천 유지관리의 업무를 시행중임
 ○ 우리 부서는 사업부서로 체험프로그램 진행경험이 전무하며 부평 1동 관내 학생들의 환경의 중요성 인식에 관한 사업의 추진은 우리 부서의 사무와 일치하지 않는 실정임
○ 타 부서 및 기관이 추진하여 생태체험 환경 CAMP 진행 시 국가하천 굴포천(갈산동 193-61 ∼ 삼산동 325-316) 등 적극적인 장소 협조와 자료 제공 가능함</t>
    </r>
    <phoneticPr fontId="2" type="noConversion"/>
  </si>
  <si>
    <r>
      <rPr>
        <b/>
        <sz val="19"/>
        <rFont val="맑은 고딕"/>
        <family val="3"/>
        <charset val="129"/>
        <scheme val="minor"/>
      </rPr>
      <t>[미반영(불가): 공원녹지과]</t>
    </r>
    <r>
      <rPr>
        <sz val="19"/>
        <rFont val="맑은 고딕"/>
        <family val="3"/>
        <charset val="129"/>
        <scheme val="minor"/>
      </rPr>
      <t xml:space="preserve">
○ 부평동 341-233번지는 주민들이 이용하는 인도에 해당함
○ 위 공간에 쉼터 조성 시 주민들의 보행 불편 초래 및 보행 공간 축소로 인하여 운행차량과 보행자 간 교통 안전문제가 발생할 여지가 크다고 판단되어 쉼터 조성은 어려움</t>
    </r>
    <phoneticPr fontId="2" type="noConversion"/>
  </si>
  <si>
    <r>
      <rPr>
        <b/>
        <sz val="19"/>
        <rFont val="맑은 고딕"/>
        <family val="3"/>
        <charset val="129"/>
        <scheme val="minor"/>
      </rPr>
      <t>[미반영(기추진): 도시재생과]</t>
    </r>
    <r>
      <rPr>
        <sz val="19"/>
        <rFont val="맑은 고딕"/>
        <family val="3"/>
        <charset val="129"/>
        <scheme val="minor"/>
      </rPr>
      <t xml:space="preserve">
○ 우리 부서에서 기추진 중인 「굴포천 생태하천 복원사업」 내 친수공간과 「지속가능 부평11번가 사업」의 광장 등을 통하여 제안내용 중 주민 소 친수·복합 커뮤니티 공간을 제공할 수 있을 것이라 예상됨
○ 또한, 「지속가능 부평11번가 사업」의 혁신센터 내 푸드플랫폼 조성사업(수변몰, 상생마트)등을 통해 사업제안 내용의 대부분을 수행 가능할 것이라 판단됨.
○ 아동 및 자원 관련 시설의 경우 위 사업들에 포함되어 있지 않아, 장기적으로 담당부서와 협의 및 검토가 필요함</t>
    </r>
    <phoneticPr fontId="2" type="noConversion"/>
  </si>
  <si>
    <r>
      <rPr>
        <b/>
        <sz val="19"/>
        <rFont val="맑은 고딕"/>
        <family val="3"/>
        <charset val="129"/>
        <scheme val="minor"/>
      </rPr>
      <t xml:space="preserve">[미반영(기추진): 도시재생과]
</t>
    </r>
    <r>
      <rPr>
        <sz val="19"/>
        <rFont val="맑은 고딕"/>
        <family val="3"/>
        <charset val="129"/>
        <scheme val="minor"/>
      </rPr>
      <t>○ 우리 부서에서 기추진 중인「도시숲 조성사업」을 통해 해당 구간에 디자인, 스마트 파고라 등의 쉼터 공간 및 산책로를 조성할 계획임 
○ 해당 사업이 완료되면 굴포천 생태하천 복원구간을 중심으로 주변 녹지와 차별화되는 도심 속 휴식공간이 될 것으로 기대하고 있음</t>
    </r>
    <phoneticPr fontId="2" type="noConversion"/>
  </si>
  <si>
    <r>
      <rPr>
        <b/>
        <sz val="18"/>
        <rFont val="맑은 고딕"/>
        <family val="3"/>
        <charset val="129"/>
        <scheme val="minor"/>
      </rPr>
      <t>[미반영 : 공원녹지과]</t>
    </r>
    <r>
      <rPr>
        <sz val="18"/>
        <rFont val="맑은 고딕"/>
        <family val="3"/>
        <charset val="129"/>
        <scheme val="minor"/>
      </rPr>
      <t xml:space="preserve">
1. 모래 놀이터 모래 관리
  : 부흥공원 생태놀이터는 2019년 조성하였으므로 모래교체는 시기상조라고 판단, 모래 소독은 부평구시설관리공단에서 매년 분기별로 모래 소독 진행하고 있으며, 인천광역시 보건환경연구원에 의뢰하여 매년 상반기 1회, 하반기 1회 모래오염도 검사를 진행하고 있음. 
2. 반려견 출입을 막을 안내표지 또는 울타리 설치
  : 공원 및 어린이놀이시설에서는 목줄 등 안전조치를 하지 않고 반려동물을 동반하는 행위 또는 반려동물의 배설물을 수거하지 않는 행위에 대하여 제한하고 있으나 출입 자체를 금하지는 않음. 따라서 울타리 설치는 근본적인 해결책은 아니라고 판단되며 반려견 출입 자제 관련 현수막 정비 및 지속적인 계도 등으로 조치하겠음.
3. 카멜레온 놀이기구 경사면 미끄럼 방지 시설 보강
  : 해당 경사면에는 클라이밍 발판 및 밧줄이 설치되어있으며 모래로 인해 미끄러움이 발생하는 것으로 모래로 인한 미끄러움 발생을 최소화 할 수 있도록 시설관리공단에서 수시로 청소하여 정비하겠음.</t>
    </r>
    <phoneticPr fontId="2" type="noConversion"/>
  </si>
  <si>
    <r>
      <rPr>
        <b/>
        <sz val="19"/>
        <rFont val="맑은 고딕"/>
        <family val="3"/>
        <charset val="129"/>
        <scheme val="minor"/>
      </rPr>
      <t>[미반영(불가) : 공원녹지과]</t>
    </r>
    <r>
      <rPr>
        <sz val="19"/>
        <rFont val="맑은 고딕"/>
        <family val="3"/>
        <charset val="129"/>
        <scheme val="minor"/>
      </rPr>
      <t xml:space="preserve">
 - 해당 부지는 사유지로서 우리부서에서 시설물 설치나 수목 식재 등에 대한 조성 및 관리를 하지 않고 있으며, 
- 다만, 동에서 초화 식재 및 관리를 추진하실 경우, 사계절 초화신청 시 우리부서에서 초화배부 가능함.</t>
    </r>
    <phoneticPr fontId="2" type="noConversion"/>
  </si>
  <si>
    <r>
      <rPr>
        <b/>
        <sz val="19"/>
        <rFont val="맑은 고딕"/>
        <family val="3"/>
        <charset val="129"/>
        <scheme val="minor"/>
      </rPr>
      <t>[미반영(기추진) : 공원녹지과]</t>
    </r>
    <r>
      <rPr>
        <sz val="19"/>
        <rFont val="맑은 고딕"/>
        <family val="3"/>
        <charset val="129"/>
        <scheme val="minor"/>
      </rPr>
      <t xml:space="preserve">
○ 함봉산 환경 조성 사업 장소는 현 함봉공원(근린공원) 조성지로서 조성사업 진행에 따라 함봉산 주변의 미관 개선 및 산책로, 시설물 정비 등의 사항이 검토될수 있도록 인천광역시 담당부서(인천대공원사업소)에 내용 전달토록 함</t>
    </r>
    <phoneticPr fontId="2" type="noConversion"/>
  </si>
  <si>
    <r>
      <rPr>
        <b/>
        <sz val="19"/>
        <rFont val="맑은 고딕"/>
        <family val="3"/>
        <charset val="129"/>
        <scheme val="minor"/>
      </rPr>
      <t>[미반영(불가) : 도시재생과]</t>
    </r>
    <r>
      <rPr>
        <sz val="19"/>
        <rFont val="맑은 고딕"/>
        <family val="3"/>
        <charset val="129"/>
        <scheme val="minor"/>
      </rPr>
      <t xml:space="preserve">
 - 갈산천은 자연형 하천으로서  2008년 제방 준공시 식생방틀을 이용하여 조성됨, 맹꽁이를 비롯한 다양한 식·생물들이 분포하는 생태하천이므로 식물을 다 걷어내고, 자연형 하천을 훼손시키며, 제방을 일원화시키기 어려움.
- 현재 시설물 유지보수 공사를 통해 유실되거나 손상된 제방 보수 정비하고 있는 상태이며, 유지 보수가 필요한 위치 구체적으로 요청시
민원으로 처리 가능.
 - 하천 수위 얕게 요청한 건은 유량 감소 및 악취 증가 피해 우려로 불가</t>
    </r>
    <phoneticPr fontId="2" type="noConversion"/>
  </si>
  <si>
    <r>
      <rPr>
        <b/>
        <sz val="19"/>
        <rFont val="맑은 고딕"/>
        <family val="3"/>
        <charset val="129"/>
        <scheme val="minor"/>
      </rPr>
      <t>[미반영(불가) : 공원녹지과]</t>
    </r>
    <r>
      <rPr>
        <sz val="19"/>
        <rFont val="맑은 고딕"/>
        <family val="3"/>
        <charset val="129"/>
        <scheme val="minor"/>
      </rPr>
      <t xml:space="preserve">
 - 해당부지는 완충녹지 구간으로 녹지대를 훼손하지 않는 벤치의 경우 설치가 가능하나, 설치 시 녹지대를 훼손할 수 있는 퍼걸러, 캐노피 등의 시설물은 설치 불가</t>
    </r>
    <phoneticPr fontId="2" type="noConversion"/>
  </si>
  <si>
    <r>
      <rPr>
        <b/>
        <sz val="19"/>
        <rFont val="맑은 고딕"/>
        <family val="3"/>
        <charset val="129"/>
        <scheme val="minor"/>
      </rPr>
      <t>[미반영(불가) : 공원녹지과]</t>
    </r>
    <r>
      <rPr>
        <sz val="19"/>
        <rFont val="맑은 고딕"/>
        <family val="3"/>
        <charset val="129"/>
        <scheme val="minor"/>
      </rPr>
      <t xml:space="preserve">
 - 해당 부분에 아치형 조형물 설치 시 공원유지관리차량 및 공사차량 진출입을 방해하여 추후 유지관리에 문제가 발생할 수 있으며, 굴포천 산책로 자전거 도로 이용시 자전거 이용자의 부딪힘 사고 등이 발생할 수 있으므로 설치가 어려움.
</t>
    </r>
    <r>
      <rPr>
        <b/>
        <sz val="19"/>
        <rFont val="맑은 고딕"/>
        <family val="3"/>
        <charset val="129"/>
        <scheme val="minor"/>
      </rPr>
      <t>(1차 분과회의) : 차량출입 및 보행자 안전을 침범하지 않는 위치로 변경하여 아치 설치 가능여부 재검토 요청
 - 대상지 4개소 중 상꾸지공원을 제외한 부지는 기존 굴포천 둘레길이 조성되어있는 산책로 부분이며, 아치형 조형물 설치 시 부딪힘 사고와 같은 안전사고 및 기존 통행로의 보행에 지장이 생겨 설치가 어렵다고 판단되며, 상꾸지공원의 경우 공원 입구 4개소 중 작업차량 통행과 무관하며 보행자의 안전이 확보되는 부지에 한해서 설치가 가능하다고 판단됨. → 현장방문시 요청한 위치를 검토한 결과 고소차 등 차량 진출입 불가로 해당위치는 설치 불가</t>
    </r>
    <phoneticPr fontId="2" type="noConversion"/>
  </si>
  <si>
    <r>
      <rPr>
        <b/>
        <sz val="19"/>
        <rFont val="맑은 고딕"/>
        <family val="3"/>
        <charset val="129"/>
        <scheme val="minor"/>
      </rPr>
      <t>[미반영(불가) : 공원녹지과]</t>
    </r>
    <r>
      <rPr>
        <sz val="19"/>
        <rFont val="맑은 고딕"/>
        <family val="3"/>
        <charset val="129"/>
        <scheme val="minor"/>
      </rPr>
      <t xml:space="preserve">
 - 해당 구간은 2021년 아주아파트 사생활 민원으로 인해 운동시설물을 이설한 부지이므로, 해당부지에 시설물 설치 불가
</t>
    </r>
    <phoneticPr fontId="2" type="noConversion"/>
  </si>
  <si>
    <r>
      <rPr>
        <b/>
        <sz val="19"/>
        <rFont val="맑은 고딕"/>
        <family val="3"/>
        <charset val="129"/>
        <scheme val="minor"/>
      </rPr>
      <t>[미반영(장기과제) : 도시재생과]</t>
    </r>
    <r>
      <rPr>
        <sz val="19"/>
        <rFont val="맑은 고딕"/>
        <family val="3"/>
        <charset val="129"/>
        <scheme val="minor"/>
      </rPr>
      <t xml:space="preserve">
 - 하천 내 교량설치 시 상위계획인 지방하천 기본계획의 계획홍수 위에 따른 교량 높이, 계획하폭에 따른 교량 길이 등 기술적 사항의 면밀한 검토가 필요함
- 교량 설치 위치인 청천천은 인천시 소유로 인천시와 설치 가능 여부 협의 후 시행 가능함.
- 제안내용의 소요예산보다 과다한 예산이 투입될 것으로 시사되며, 해당 사업을 자체재원으로 추진시 구비 부담 증가로 면밀한 검토가 필요함.
- 유관기관 협의를 통해 보조사업으로 진행하는 것이 타당하다고 판단됨.</t>
    </r>
    <phoneticPr fontId="2" type="noConversion"/>
  </si>
  <si>
    <r>
      <t>[수정반영 : 공원녹지과]</t>
    </r>
    <r>
      <rPr>
        <sz val="19"/>
        <rFont val="맑은 고딕"/>
        <family val="3"/>
        <charset val="129"/>
        <scheme val="minor"/>
      </rPr>
      <t xml:space="preserve">
○ 공원 표지석 설치의 경우 공원 내부가 아닌 공원입구 등 표지석의 기능을 발휘할 수 있는 적정위치에 설치가 가능하며, 공원내부의 경우 예산적인 부분이나 표지의 기능, 추후 민원 발생 시 조치여건 등을 고려하여 공원 안내판 설치가 적합하다고 판단됨.
</t>
    </r>
    <r>
      <rPr>
        <b/>
        <sz val="19"/>
        <rFont val="맑은 고딕"/>
        <family val="3"/>
        <charset val="129"/>
        <scheme val="minor"/>
      </rPr>
      <t>[예산부서 검토내용]
○ 대촌공원 생태놀이터 및 시니어 파크 내 안내판 2곳 설치되어 있어, 기존 안내판을 활용하는 것이 타당해 보임</t>
    </r>
    <phoneticPr fontId="2" type="noConversion"/>
  </si>
  <si>
    <r>
      <rPr>
        <b/>
        <sz val="19"/>
        <rFont val="맑은 고딕"/>
        <family val="3"/>
        <charset val="129"/>
        <scheme val="major"/>
      </rPr>
      <t>[미반영(불가) : 공원녹지과]</t>
    </r>
    <r>
      <rPr>
        <sz val="19"/>
        <rFont val="맑은 고딕"/>
        <family val="3"/>
        <charset val="129"/>
        <scheme val="major"/>
      </rPr>
      <t xml:space="preserve">
○관내 공원 화장실 이용객 야간 안전을 위해서 설치 요청한 모스키토 시스템(고주파 발생기)과 관련하여, 청각이 약한 10대들에게 이명, 어지럼증 등 부작용 증상의 우려가 있어 설치에 대한 면밀한 검토가 필요함
※ 참고사항(언론보도 사항) 
  ○ SBS 8시 뉴스(2023.6.12.)
    - 10대에게만 들린단 '고주파'…공중화장실 설치, 효과는?</t>
    </r>
    <phoneticPr fontId="2" type="noConversion"/>
  </si>
  <si>
    <r>
      <rPr>
        <b/>
        <sz val="18"/>
        <rFont val="맑은 고딕"/>
        <family val="3"/>
        <charset val="129"/>
        <scheme val="major"/>
      </rPr>
      <t>[미반영(불가, 기추진):주차지도과]</t>
    </r>
    <r>
      <rPr>
        <sz val="18"/>
        <rFont val="맑은 고딕"/>
        <family val="3"/>
        <charset val="129"/>
        <scheme val="major"/>
      </rPr>
      <t xml:space="preserve">
○ 현재 조례상 다자녀가정에 대한 주차요금 감면 기준을 3명 이상에서 2명 이상으로 개정을 추진하고 있음. 다만 주차비 면제 또는 감면 비율을 조정할 계획은 없음.
○ 2022년에 배려대상자 주차공간을 73면 확보하였음. 다만 배려대상자 주차공간에 대한 취지에는 공감하나 특정계층의 주차공간을 확대하는 것은 강제성이 없더라도 일반인들 사이에서 분쟁의 대상이 될 뿐만 아니라 주차장법 상 일반의 이용을 목적으로 하는 공영주차장의 취지에 맞지 않아 추가 확대 방안은 고려하고 있지 않음.</t>
    </r>
    <phoneticPr fontId="2" type="noConversion"/>
  </si>
  <si>
    <t>자치문화-18</t>
    <phoneticPr fontId="2" type="noConversion"/>
  </si>
  <si>
    <t>○ 위치: 대촌공원(부흥로 430)
○ 사업내용
  - 대촌공원 내 거꾸리 운동시설 사용자 안전보호를 위해 거꾸리 바닥 야자매트 설치와 등받이 발목 안전보호 등받이가 딱딱하고 거꾸리 발목부분 규격이 너무 커서 사용자가 다칠 위험이 높아 안전관련 보호 필요</t>
    <phoneticPr fontId="2" type="noConversion"/>
  </si>
  <si>
    <r>
      <rPr>
        <b/>
        <sz val="18"/>
        <rFont val="맑은 고딕"/>
        <family val="3"/>
        <charset val="129"/>
        <scheme val="minor"/>
      </rPr>
      <t>[즉시(수정)반영 : 토지정보과]</t>
    </r>
    <r>
      <rPr>
        <sz val="18"/>
        <rFont val="맑은 고딕"/>
        <family val="3"/>
        <charset val="129"/>
        <scheme val="minor"/>
      </rPr>
      <t xml:space="preserve">
○ 『전세사기 피해예방 상담창구』 운영      
- 대   상: 전세사기 관련 상담이 필요한 구민
- 일   시: 월 2회 운영(※ 단, 예약현황에 따라 탄력적 운영)
- 사업내용: 변호사 및 공인중개사 상담
 ㆍ전세보증금 반환 소송 법률절차 안내
 ㆍ 내용증명, 임차권등기명령 신청 등 구체적인 법적조치 안내
 ㆍ 체크리스트를 통한 임대차계약 점검
 ㆍ 선순위 권리설정 금지 등 전세사기 예방 특약 기재사항 안내
○ 『전세보증금을 지키기 위한 핵심 체크리스트』 제작·배포      
</t>
    </r>
    <phoneticPr fontId="2" type="noConversion"/>
  </si>
  <si>
    <r>
      <rPr>
        <b/>
        <sz val="19"/>
        <rFont val="맑은 고딕"/>
        <family val="3"/>
        <charset val="129"/>
        <scheme val="minor"/>
      </rPr>
      <t>[즉시(수정)반영 : 공원녹지과]</t>
    </r>
    <r>
      <rPr>
        <sz val="19"/>
        <rFont val="맑은 고딕"/>
        <family val="3"/>
        <charset val="129"/>
        <scheme val="minor"/>
      </rPr>
      <t xml:space="preserve">
</t>
    </r>
    <r>
      <rPr>
        <sz val="19"/>
        <rFont val="맑은 고딕"/>
        <family val="3"/>
        <charset val="128"/>
        <scheme val="minor"/>
      </rPr>
      <t>〇</t>
    </r>
    <r>
      <rPr>
        <sz val="19"/>
        <rFont val="맑은 고딕"/>
        <family val="3"/>
        <charset val="129"/>
        <scheme val="minor"/>
      </rPr>
      <t xml:space="preserve"> 부일중 옆 녹지 야자매트 설치는 2022년도(2023년도 예산반영) 주민참여예산 사업으로 선정되어 5월중 해당위치 현장확인 완료하였으며 6월 중 야자매트 및 벤치 설치 예정임</t>
    </r>
    <phoneticPr fontId="2" type="noConversion"/>
  </si>
  <si>
    <t>사업부서</t>
    <phoneticPr fontId="2" type="noConversion"/>
  </si>
  <si>
    <t>부평1동</t>
    <phoneticPr fontId="2" type="noConversion"/>
  </si>
  <si>
    <t>여성가족과</t>
    <phoneticPr fontId="2" type="noConversion"/>
  </si>
  <si>
    <t>청천2동</t>
    <phoneticPr fontId="2" type="noConversion"/>
  </si>
  <si>
    <t>여성가족과</t>
    <phoneticPr fontId="2" type="noConversion"/>
  </si>
  <si>
    <t>체육진흥과</t>
    <phoneticPr fontId="2" type="noConversion"/>
  </si>
  <si>
    <t>체육진흥과</t>
    <phoneticPr fontId="2" type="noConversion"/>
  </si>
  <si>
    <t>문화관광과</t>
    <phoneticPr fontId="2" type="noConversion"/>
  </si>
  <si>
    <t>자치행정과</t>
    <phoneticPr fontId="2" type="noConversion"/>
  </si>
  <si>
    <t>평생교육과</t>
    <phoneticPr fontId="2" type="noConversion"/>
  </si>
  <si>
    <t>보건행정과</t>
    <phoneticPr fontId="2" type="noConversion"/>
  </si>
  <si>
    <t>일자리창출과</t>
    <phoneticPr fontId="2" type="noConversion"/>
  </si>
  <si>
    <t>자원순환과</t>
    <phoneticPr fontId="2" type="noConversion"/>
  </si>
  <si>
    <t>환경보전과</t>
    <phoneticPr fontId="2" type="noConversion"/>
  </si>
  <si>
    <t>자원순환과</t>
    <phoneticPr fontId="2" type="noConversion"/>
  </si>
  <si>
    <t>수정반영</t>
    <phoneticPr fontId="2" type="noConversion"/>
  </si>
  <si>
    <t>도로과</t>
    <phoneticPr fontId="2" type="noConversion"/>
  </si>
  <si>
    <t>공원녹지과</t>
    <phoneticPr fontId="2" type="noConversion"/>
  </si>
  <si>
    <t>도시재생과</t>
    <phoneticPr fontId="2" type="noConversion"/>
  </si>
  <si>
    <t>도시재생과</t>
    <phoneticPr fontId="2" type="noConversion"/>
  </si>
  <si>
    <t>원안반영</t>
    <phoneticPr fontId="2" type="noConversion"/>
  </si>
  <si>
    <t>예산액</t>
    <phoneticPr fontId="2" type="noConversion"/>
  </si>
  <si>
    <t>부서 추진사항</t>
    <phoneticPr fontId="2" type="noConversion"/>
  </si>
  <si>
    <t>추진현황</t>
    <phoneticPr fontId="2" type="noConversion"/>
  </si>
  <si>
    <t>추진율</t>
    <phoneticPr fontId="2" type="noConversion"/>
  </si>
  <si>
    <t>집행액</t>
    <phoneticPr fontId="2" type="noConversion"/>
  </si>
  <si>
    <t>담당자
(연락처)</t>
    <phoneticPr fontId="2" type="noConversion"/>
  </si>
  <si>
    <r>
      <rPr>
        <b/>
        <sz val="18"/>
        <rFont val="맑은 고딕"/>
        <family val="3"/>
        <charset val="129"/>
        <scheme val="minor"/>
      </rPr>
      <t>[수정반영 : 부평1동]</t>
    </r>
    <r>
      <rPr>
        <sz val="18"/>
        <rFont val="맑은 고딕"/>
        <family val="3"/>
        <charset val="129"/>
        <scheme val="minor"/>
      </rPr>
      <t xml:space="preserve">
○ 해당 공간은 주민들의 왕래와 이용이 잦고 주민 쉼터, 소통의 공간으로 역할을 하고 있으나 현재 철골구조물에 일부 그물망만 씌워진 상태로 강한 햇빛, 우천 등 기후 변화에 대응이 어렵고 공간의 크기에 비해 벤치 수가 적어 주민들의 개선 요구가 꾸준히    제기되어 왔음
- 2024년 본예산에 반영하여 상반기 중 햇빛과 비를 가릴 수 있는 부스형 쉼터를 설치하고자 함</t>
    </r>
    <phoneticPr fontId="2" type="noConversion"/>
  </si>
  <si>
    <t>(단위:건, 천원)</t>
    <phoneticPr fontId="2" type="noConversion"/>
  </si>
  <si>
    <t>김선진
(8304)</t>
    <phoneticPr fontId="2" type="noConversion"/>
  </si>
  <si>
    <t>○ 위치:  부평1동 행정복지센터 앞
○ 사업내용 
- 휴게공간 개선을 위한 가림막에 지붕 설치 및 의자 확충</t>
    <phoneticPr fontId="2" type="noConversion"/>
  </si>
  <si>
    <t>김신애
(5064)</t>
  </si>
  <si>
    <t xml:space="preserve">○ 추진실적
 - 좌입식사이클 1점, 하늘걷기+달리기 1점, 
    허리돌리기+로프당기기 1점, 
    옆파도타기+노젓기 1점, 
    역기올리기+역기내리기 1점
    다리밀기+큰활차 1점 
    총 6점 야외운동기구 설치 완료 </t>
    <phoneticPr fontId="2" type="noConversion"/>
  </si>
  <si>
    <t>배진아
(6448)</t>
    <phoneticPr fontId="2" type="noConversion"/>
  </si>
  <si>
    <t>○ 추진실적
 - 농구장 기존 우레탄 바닥을 마스터코트로 교체, 
    4면 안전울타리 설치 완료</t>
    <phoneticPr fontId="2" type="noConversion"/>
  </si>
  <si>
    <t>김은정
(8535)</t>
    <phoneticPr fontId="2" type="noConversion"/>
  </si>
  <si>
    <t>정민경
(6632)</t>
    <phoneticPr fontId="2" type="noConversion"/>
  </si>
  <si>
    <t>정민경
(6632)</t>
    <phoneticPr fontId="2" type="noConversion"/>
  </si>
  <si>
    <t>이다솜
(1283)</t>
    <phoneticPr fontId="2" type="noConversion"/>
  </si>
  <si>
    <t xml:space="preserve">□ 개   요  
 ○ 위      치 : 부평북로 325(서부사료) 앞
 ○ 사업기간 : 2024. 5.
 ○ 사업내용 : 폭염저감을 위함 그늘막 설치
 ○ 추진실적
    - 2024. 5. : 그늘막 설치 예정
</t>
  </si>
  <si>
    <t>○ 위      치: 부흥로324번길
○ 사업기간: 2023. 12.
○ 사업내용: 보도 재포장 : A=180㎡
○ 추진실적
    - 2023. 12. : 보도 재포장 완료</t>
  </si>
  <si>
    <t xml:space="preserve">○ 위      치: 청천동 366-52 일원
○ 사업기간: 2023. 12.
○ 사업내용: 디자인형 울타리 설치
    - L=177m (EA=59개소)
○ 추진실적
    - 2023. 12. : 디자인형 울타리 설치 완료
</t>
  </si>
  <si>
    <t>○ 위      치: 산산동448-2 삼산사거리 일대
○ 사업기간: 2023. 10. 설치  
○ 사업내용: 
  - 삼산주공1단지 정문 앞 점자블록 재설치
  - 신성미소지움 아파트 앞 버스정류장 점자블록 
     재설치
○ 민원인과 통화 및 현장 답사 완료</t>
    <phoneticPr fontId="2" type="noConversion"/>
  </si>
  <si>
    <t>박건우
(6837)</t>
  </si>
  <si>
    <t>양희구
(6834)</t>
  </si>
  <si>
    <t>전우석
(6835)</t>
  </si>
  <si>
    <t>정경석
(6832)</t>
  </si>
  <si>
    <r>
      <rPr>
        <b/>
        <sz val="19"/>
        <color rgb="FF0000FF"/>
        <rFont val="맑은 고딕"/>
        <family val="3"/>
        <charset val="129"/>
        <scheme val="minor"/>
      </rPr>
      <t>[수정반영: 공원녹지과]</t>
    </r>
    <r>
      <rPr>
        <sz val="19"/>
        <color rgb="FF0000FF"/>
        <rFont val="맑은 고딕"/>
        <family val="3"/>
        <charset val="129"/>
        <scheme val="minor"/>
      </rPr>
      <t xml:space="preserve">
 - 갈산근린공원 흙콘크리트 포장면 노후화로 부스럼 발생하여 미끄럼사고 발생 위험이 있으나 해당 포장면은 미끄럼 방지 포장을 하기에 적합하지 않음. 따라서 대안으로 공원 내 경사로에 잡고 올라갈 수 있는 핸드레일을 설치하여 미끄럼사고를 방지할 수 있다고 판단됨. </t>
    </r>
  </si>
  <si>
    <t>수정반영</t>
  </si>
  <si>
    <t>김이정
(6996)</t>
  </si>
  <si>
    <t>□ 개요
 ○ 위      치: 갈산근린공원(갈산동 146-1)
 ○ 사업기간: 2024. 3월
 ○ 사업내용: 갈산근린공원 경사로 핸드레일 설치 
 ○ 추진계획 또는 실적
  - 2024. 3월 : 갈산근린공원 내 핸드레일 2개(30m)  설치 완료</t>
  </si>
  <si>
    <t>이정훈
(6976)</t>
  </si>
  <si>
    <t>정대성
(8682)</t>
  </si>
  <si>
    <t>이시언
(6973)</t>
  </si>
  <si>
    <t>조정익
(6983)</t>
  </si>
  <si>
    <t>한승훈
(8824)</t>
  </si>
  <si>
    <t>비예산</t>
  </si>
  <si>
    <t>박시열
(6994)</t>
  </si>
  <si>
    <t>김지선
(6993)</t>
  </si>
  <si>
    <t>정영범
(6972)</t>
  </si>
  <si>
    <t>□ 개요
 ○ 위      치: 십정동 333-3
 ○ 사업기간: 2024. 2월 ~3월
 ○ 사업내용: 십정녹지 결주구간 내 색깔별 수목
     식재
 ○ 추진계획 또는 실적
  - 2024. 3월 : 수목식재 추진 완료(2,650주)</t>
    <phoneticPr fontId="2" type="noConversion"/>
  </si>
  <si>
    <t>○ 관련부서(공원녹지과)와 협의하여 주민참여예산
    사업제안 위치에 대한 최종 현장 확인 결과 세모
    어린이공원이 유동인구, 설치장소 여건(전기
    인입, 설치공간 확보 등)이 적합할 것으로 확인
    하고 설치 완료</t>
    <phoneticPr fontId="2" type="noConversion"/>
  </si>
  <si>
    <t>○ 위치 :캠프마켓 및 미쯔비줄사택 일대
○ 사업내용
  - 부평1동 관내 학교 청소년을 대상으로 캠프마켓 및 미쯔비시 줄사택 등을 체험하고 평화의 중요성 인식제고</t>
    <phoneticPr fontId="2" type="noConversion"/>
  </si>
  <si>
    <t xml:space="preserve">□ 개   요  
 ○ 위    치 : 부평5동 중부동 경로당 옆                              
 ○ 사업기간 : 2024. 연내 
 ○ 사업내용 
    - 재활용 투명페트병 무인회수기 설치 
    - 투명페트병 수거 및 유가보상 등
 ○ 추진실적 
    - 2024. 3.~4. 현장 답사
    - 2024. 5. 물품구매 계약 및 설치
    - 2024. 6. 전기공사완료 및 무인회수기 운영   </t>
  </si>
  <si>
    <t xml:space="preserve">□ 개   요  
 ○ 위    치 : 십정2동 행정복지센터          
 ○ 사업기간 : 2024년 연내
 ○ 사업내용
    - 재활용 투명페트병 무인회수기 설치 
    - 투명페트병 수거 및 유가보상 등
 ○ 추진실적 
    - 2024. 3.~4. 현장 답사
    - 2024. 5. 물품구매 계약 및 설치
    - 2024. 6. 전기공사완료 및 무인회수기 운영  </t>
  </si>
  <si>
    <t xml:space="preserve">□ 개   요  
 ○ 위    치 : 산곡4동 행정복지센터                              
 ○ 사업기간 : 2024년 연내
 ○ 사업내용
    - 재활용 투명페트병 무인회수기 설치 
    - 투명페트병 수거 및 유가보상 등
 ○ 추진실적 
    - 2024. 3.~4. 현장 답사
    - 2024. 5. 물품구매 계약 및 설치
    - 2024. 6. 전기공사완료 및 무인회수기 운영 </t>
  </si>
  <si>
    <t xml:space="preserve">□ 개   요  
 ○ 위    치 : 백운고가 밑(십정동 173-11)                          
 ○ 사업기간 : 2024년 연내
 ○ 사업내용
    - 재활용폐기물 거점배출시설 설치 예정지와 
      연계
    - 재활용 투명페트병 무인회수기 설치 
    - 투명페트병 수거 및 유가보상 등
 ○ 추진실적 
    - 2024. 3.~4. 현장 답사
    - 2024. 5. 물품구매 계약 및 설치
    - 2024. 6. 전기공사완료 및 무인회수기 운영 </t>
    <phoneticPr fontId="2" type="noConversion"/>
  </si>
  <si>
    <t xml:space="preserve">□ 개   요  
 ○ 위    치 : 부평구청 외 5개소
 ○ 사업기간 : 2024년 연내
 ○ 사업내용 
     - 슈퍼빈 네프론(투명 페트병을 수거하는 순환
       자원 회수 로봇) 사업 확장
     - 투명페트병 무인회수기(네프론) 설치
     - 투명페트병 수거 및 유가보상
 ○ 추진실적
    - 2024. 3.~4. 현장 답사
    - 2024. 5. 물품구매 계약 및 설치
    - 2024. 6. 전기공사완료 및 무인회수기 운영 </t>
    <phoneticPr fontId="2" type="noConversion"/>
  </si>
  <si>
    <t>□ 개   요  
 ○ 위      치 : 충선로 170-14                         
 ○ 사업기간 : 2024. 1. ~ 6.
 ○ 사업내용 : 솔라안심등 설치</t>
  </si>
  <si>
    <t>김두준
(6505)</t>
  </si>
  <si>
    <t>□ 개요
 ○ 위      치: 중부동공원(부평동 104-10)
 ○ 사업기간: 2024. 4월 ~ 6월
 ○ 사업내용: 중부동공원 어린이놀이시설 바닥 포장 교체 등
 ○ 추진계획 또는 실적
  - 2024. 2월: 실시설계용역 완료
  - 2024. 4월: 행정절차 이행
  - 2024. 5월 ~ 6월: 공사 착공 및 준공</t>
  </si>
  <si>
    <t>□ 개요
 ○ 위      치: 대갈공원(갈산동 398)
 ○ 사업기간: 2024. 4월 ~ 6월
 ○ 사업내용: 대갈공원 어린이놀이시설 정비 등
 ○ 추진계획 또는 실적
  - 2024. 2월: 실시설계용역 완료
  - 2024. 4월: 행정절차 이행
  - 2024. 5월 ~ 7월: 공사 착공 및 준공 예정</t>
  </si>
  <si>
    <t>□ 개요
 ○ 위      치: 산곡2-2완충녹지(산곡동 522)
 ○ 사업기간: 2024. 4월 ~ 5월
 ○ 사업내용: 완충녹지 내 통행로 설치
 ○ 추진계획 또는 실적
  - 2024. 1월 ~ 3월: 입주자대표회장 및 관리사무소장 대상 사업 설명 및 주민동의
  - 2024. 4월 ~ 5월: 공사착공 및 준공</t>
  </si>
  <si>
    <t>□ 개      요
  ○ 위      치: 갈산근린공원(갈산동 147-2일원)
  ○ 사업기간: 2024. 3. 13. ~ 5. 2.
  ○ 사업내용
    - 공원등주 교체 15본
    - LED등기구 교체 및 설치 30개
  ○ 추진계획 또는 실적
    - 2023. 2. 29. : 공사 발주
    - 2023. 3. 13. : 공사 착공
    - 2024. 5. 02. : 공사 준공</t>
  </si>
  <si>
    <t>○ 2024. 04. : 부평동 933번지 지목이 도로에 해당
    하여 추후 도로과와 협의 및 제안사업 검토 필요
○ 2024. 05. : 도로과 협의 후 부평동 933번지 존치
   결정 및 제안자 의견 전달
 - 해당 부지는 외관상 방치되어 있는 유휴지로 보여
   지나 부지의 대부분이 사유지로, 잔여 도로에 
   소공원 조성 시 도로폭 대폭 축소 및 차량 시거
   확보 방해로 인한 안전 사고, 위험 우려 민원 다수
   발생될 것으로 판단됨. 
 - 선례로 도로폭 협소하여 해당 도로에서 이어지는
   녹지대 제거 요청의 주민참여예산 제안 및 민원이
   다수 접수된 바 있음. 공원녹지과 및 도로과 협의
   후 각 부서 의견 반영하여 해당 부지는(부평동 
   933) 존치하는 것으로 협의하였음
 - 해당 의견 주민참여예산 제안자에게 유선 전달
   하여 부서 의견 동의하였음.</t>
    <phoneticPr fontId="2" type="noConversion"/>
  </si>
  <si>
    <t>수정반영</t>
    <phoneticPr fontId="2" type="noConversion"/>
  </si>
  <si>
    <t>○ 2024. 04. : 자체인력을 통해 계양공원사업소
                   수목 공급(4.11.)
○ 2024. 04. : 동 자치위원과 협조하여 수목 
                   식재(4.12.)
 ※ 기존 사업대상지가 재개발 대상지로 선정됨에       
     따라 사업대상지 변경</t>
  </si>
  <si>
    <t>□ 개요
 ○ 위      치: 부평둘레길
 ○ 사업기간: 2024. 3월 ~ 4월
 ○ 사업내용: 부평둘레길 안내판 정비 및 추가설치
 ○ 추진실적
  - 2024. 4월 : 안내판 신규 설치
  - 2024. 6월 : 방향안내판 교체</t>
  </si>
  <si>
    <r>
      <rPr>
        <sz val="34"/>
        <rFont val="HY헤드라인M"/>
        <family val="1"/>
        <charset val="129"/>
      </rPr>
      <t>2023년도 주민참여예산</t>
    </r>
    <r>
      <rPr>
        <sz val="30"/>
        <rFont val="HY헤드라인M"/>
        <family val="1"/>
        <charset val="129"/>
      </rPr>
      <t>(2024년도 예산반영)</t>
    </r>
    <r>
      <rPr>
        <sz val="34"/>
        <rFont val="HY헤드라인M"/>
        <family val="1"/>
        <charset val="129"/>
      </rPr>
      <t xml:space="preserve"> 제안사업 세부내역</t>
    </r>
    <phoneticPr fontId="3" type="noConversion"/>
  </si>
  <si>
    <r>
      <t>○ 공 사 명  : 희망공원 계단정비공사 
○ 공사기간 : 2024. 3. 18.~ 5. 16.
○ 집 행 액  : 16,000천원(선금지급, 3.22.) 
○ 사업내용 : 노후계단 철거(58.5</t>
    </r>
    <r>
      <rPr>
        <sz val="16"/>
        <rFont val="맑은 고딕"/>
        <family val="3"/>
        <charset val="129"/>
      </rPr>
      <t>㎡</t>
    </r>
    <r>
      <rPr>
        <sz val="16"/>
        <rFont val="돋움"/>
        <family val="3"/>
        <charset val="129"/>
      </rPr>
      <t>) 및 신규계단
    조성</t>
    </r>
    <phoneticPr fontId="2" type="noConversion"/>
  </si>
  <si>
    <r>
      <t>○ 공 사 명  : 희망공원 계단정비공사
○ 공사기간 : 2024. 3. 18.~ 5. 16.
○ 집 행 액  : 16,000천원(선금지급, 3.22.) 
○ 사업내용 : 노후계단 철거(58.5</t>
    </r>
    <r>
      <rPr>
        <sz val="16"/>
        <rFont val="맑은 고딕"/>
        <family val="3"/>
        <charset val="129"/>
      </rPr>
      <t>㎡</t>
    </r>
    <r>
      <rPr>
        <sz val="16"/>
        <rFont val="돋움"/>
        <family val="3"/>
        <charset val="129"/>
      </rPr>
      <t xml:space="preserve">) 및 신규계단
    조성 </t>
    </r>
    <phoneticPr fontId="2" type="noConversion"/>
  </si>
  <si>
    <t>윤세희
(4317)</t>
  </si>
  <si>
    <t>권문관
(6424)</t>
  </si>
  <si>
    <t>○ 사업기간 : 2024. 6.~8.
○ 사업내용 
  - 청소년이 관심을 가지고 있는 직업교육에 대한
    수요조사 결과 컴퓨터활용능력 자격증 교육과정
    및 금융, 경제교육에 대한 요구로 해당 과정 진행
  - 분야별 직업관련 심화과정 교육
   ＊경제교육: 금융지식 관련 교육(4회, 42명)
   ＊자격증과정: 컴퓨터 활용능력 자격증 교육(16회, 120명)
 ※ 한국사능력검정시험 자격증의 경우 기존 교육문화 사업
     예산으로 진행하고 있어 해당 추진실적에서 제외</t>
  </si>
  <si>
    <t>정성연
(6532)</t>
  </si>
  <si>
    <t>박재희
(8223)</t>
  </si>
  <si>
    <t>○사업기간: 2024. 9. 21.~27.
○사업대상: 부평구 청년
○추진사항
- 2024. 2월: 문화도시 부평 행정협업 수요조사 제출
- 2024. 2~3월: 청년다움 분과별 아이디어 회의 개최(2개 분과)
-2024. 4월: 뮤직플로우사운즈 협업 회의
-2024. 4~5월: 청년다움 분과별 아이디어 회의 개최(3개 분과)
-2024. 6월: 부평 청년주간행사 추진단 구성
-2024. 7~9월: 추진단 행사 기획 회의 개최(월 2회)
-2024. 7~9월: 청년다움 분과별 운영 프로그램 세부계획 수립 및 점검
-2024. 9. 21.~27.: 청년주간 기념행사 진행</t>
  </si>
  <si>
    <t xml:space="preserve">□ 개   요
 ○ 사업기간 : 2024. 3. ~ 7.  
 ○ 설치장소 : 동 행정복지센터 4개소
                   (부평2동 ,부평4동, 청천2동, 부개1동)             
 ○ 주요내용 : 폐식용유 수거함 설치
□ 추진실적 
  ○ 2024. 5. 폐식용유 수거함 설치 운영계획 수립
  ○ 2024. 6. 폐식용유 수거함 구입 의뢰
  ○ 2024. 7. 폐식용유 수거함 설치 및 수거 시행 </t>
  </si>
  <si>
    <t>방성태
(6634)</t>
  </si>
  <si>
    <t>정민경
(6633)</t>
  </si>
  <si>
    <t>○ 추진실적
  - 2024. 3월 : 2024년 숲길조성 관리사업 실시설계
    용역 완료
  - 2024. 4월 : 행정절차 이행
  - 2024. 5월 : 2024년 숲길조성 관리사업 착공
  - 2024. 7월 : 2024년 숲길조성 관리사업 준공</t>
  </si>
  <si>
    <t>□ 개요
 ○ 위      치: 박물관공원(삼산동 451-1)
 ○ 사업기간: 2024. 9월
 ○ 사업내용: 박물관공원 초화식재 및 나비의자
     설치를 통한 포토존 조성
 ○ 추진계획 또는 실적
  - 2024. 9. 10.: 삼산2동 주민자치회와 공원가꾸미 연계를 통한 가을초화 2,000본 식재 및 나비의자 3대 설치 완료</t>
  </si>
  <si>
    <t>○ 추진실적
 - 「굴포천 생태하천 복원사업」 정상 공정 진행
     중. 나무 식재 및 쉼터 조성으로 도심 속 휴식
     공간 조성 설계중</t>
  </si>
  <si>
    <t>○ 2024. 6월 '부평11번가' 도시재생 뉴딜사업 예산
                  으로 부평1동 주민센터 앞 휴게공간 
                  개선 사업 반영  
○ `24.12.18. 부평1동 주민센터 앞 휴게공간 철거
○ `24.12.27. 휴게공간 설치 완료
※ 자체예산은 2회 추경시 반납</t>
    <phoneticPr fontId="2" type="noConversion"/>
  </si>
  <si>
    <t xml:space="preserve">□ 개   요  
 ○ 위      치 : 부평구 열우물로 103
                   (부평구다문화가족지원센터)                       
 ○ 사업기간 : 2024. 4. ~ 12.
 ○ 사업내용
  - 국가의 날 운영(8개국, 1회)   
  - 지역사회 다문화 감수성 증진 활동(4회)                                   </t>
    <phoneticPr fontId="2" type="noConversion"/>
  </si>
  <si>
    <t>○ 2024. 8월 : 주민자치회-아파트입주자대표회·관리사무소 업무협의
○ 2024. 9월 : 입주자대표회의 실시, 회의 결과에 따른 견적 요청
○ 2024. 11월 : 계약 및 착공, 준공
○ 2024. 12월 : 공사대금 지급 완료</t>
    <phoneticPr fontId="2" type="noConversion"/>
  </si>
  <si>
    <t>○ 추진실적
 - (2024. 2. 16.) 부평1동 마을교육자치회 운영
    협의회 참석 및 사업계획 설명
 - (2024. 3. 14.) 사업 보조금 위탁기관(부평문화원)
    교부
 - (2024. 3.) 관내학교 투어신청 접수(5개교)
 - (2024. 4.) 전문해설사 역량강화 교육 실시
 - (2024. 5.) 역사투어 진행(10회) 실시
 - (2024. 5.) 역사투어 연계 풍물체험 실시(2회)
 - (2024. 6.) 쇼핑투어 실시(4회)
 - (2024. 6.) 역사투어 진행(2회) 실시
 - (2024. 6.) 역사투어 연계 풍물체험 실시(1회)
 - (2024. 7.) 역사투어 진행(1회) 실시
 - (2024. 9.) 쇼핑투어 실시(1회)
 - (2024. 9.) 역사투어 진행(1회) 실시
 - (2024. 9.) 산책투어 실시(1회)
 - (2024.10.) 역사투어 진행(2회) 실시
 - (2024.10.) 쇼핑투어 실시(3회)</t>
  </si>
  <si>
    <t xml:space="preserve">○ 사업기간 : 2024. 3. ~ 11.
○ 사업대상 : 반려견과 산책하는 관내 주민 대상
○ 사업내용 : 올바른 산책문화 안내 및 배변봉투
    배부  
○ 추진실적
  - 2024. 2. 26.: 펫티켓 캠페인 리플릿 제작
  - 2024. 3. 12.: 배변봉투 구입 및 캠페인 어깨띠
                      제작
  - 2024. 3. 29.: 펫티켓 캠페인 봉사단 발대식 개최
  - 2024. 3. 31. ~ 11. 30. : 펫티켓 캠페인 실시(28회 241명)
</t>
  </si>
  <si>
    <t>손현아
(7443)</t>
  </si>
  <si>
    <t>□ 플로깅 행사개요
 ○ 일      시 : 2024. 10. 10.(목) 14:00  
 ○ 장      소 : 굴포천 일원(대월놀이공원 집결)             
 ○ 주요내용 
    - 굴포천을 걸으며 쓰레기 줍기 및 분리수거
    - 플라스틱 없는 부평구 만들기, 1회용품 사용 
       줄이기 실천 다짐 캠페인 실시
□ 추진실적 
 ○ 2024. 9 : 플로깅 추진 계획 수립
 ○ 2024. 9 : 사업홍보 및 홍보물품 구입
 ○ 2024. 10. 10. : 플로깅 및 캠페인 실시</t>
  </si>
  <si>
    <t>○ 위       치
 - 대월놀이공원~상꾸지공원 
   (예산 부족으로 인한 구간 축소)
○ 사업기간: 2024. 10. ~ 11.
○ 사업내용: LED 볼라드등 설치</t>
  </si>
  <si>
    <t>임은영
(6832)</t>
  </si>
  <si>
    <t>최우성(7454)</t>
  </si>
  <si>
    <t>○ 추진실적
 - 서부간선수로 노후시설물 정비사업을 통해서
   벚꽃 식재 완료</t>
    <phoneticPr fontId="2" type="noConversion"/>
  </si>
  <si>
    <t xml:space="preserve">○ 추진실적
  - 약물 안전사용 교육 계획 수립(2024.3.19.)
  - 약물 안전사용 교육 신청 접수
   ＊ 대      상 : 120개 기관(관내 초·중·고등학교, 
                      특수학교, 장애인시설)
   ＊ 교육기간 : 2024.5. ~ 10. (6개월)
   ＊ 교육횟수 : 50회/50회
   </t>
  </si>
  <si>
    <r>
      <t xml:space="preserve">○ 위치 : 부평문화로 39-1 도시재생홍보관 앞
○ </t>
    </r>
    <r>
      <rPr>
        <sz val="19"/>
        <color rgb="FF0000FF"/>
        <rFont val="맑은 고딕"/>
        <family val="3"/>
        <charset val="129"/>
        <scheme val="major"/>
      </rPr>
      <t>추진일정: 2025. 9월경</t>
    </r>
    <r>
      <rPr>
        <sz val="19"/>
        <rFont val="맑은 고딕"/>
        <family val="3"/>
        <charset val="129"/>
        <scheme val="major"/>
      </rPr>
      <t xml:space="preserve">
○ 사업내용: 노후 쉼터 재단장 
○ 추진방법: ‘고사목 제거 후 묘목 식재 및 노후 쉼터 개선’
그늘을 만들지 못하는 고사목 제거 후 남천 80cm 250주, 레드로빈 홍가시 80 cm 250주를 식재하여 캐노피와 벤치 설치로 효율성을 높이는 쉼터로 개선</t>
    </r>
    <phoneticPr fontId="2" type="noConversion"/>
  </si>
  <si>
    <t>홍성민(7452)
최광모(7453)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</si>
</sst>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 #,##0_-;_-* &quot;-&quot;_-;_-@_-"/>
    <numFmt numFmtId="176" formatCode="#,##0_ "/>
    <numFmt numFmtId="177" formatCode="0_ "/>
  </numFmts>
  <fonts count="45">
    <font>
      <sz val="11"/>
      <color theme="1"/>
      <name val="맑은 고딕"/>
      <family val="2"/>
      <charset val="129"/>
      <scheme val="minor"/>
    </font>
    <font>
      <sz val="11"/>
      <color theme="1"/>
      <name val="맑은 고딕"/>
      <family val="2"/>
      <charset val="129"/>
      <scheme val="minor"/>
    </font>
    <font>
      <sz val="8"/>
      <name val="맑은 고딕"/>
      <family val="2"/>
      <charset val="129"/>
      <scheme val="minor"/>
    </font>
    <font>
      <sz val="8"/>
      <name val="돋움"/>
      <family val="3"/>
      <charset val="129"/>
    </font>
    <font>
      <sz val="11"/>
      <color theme="1"/>
      <name val="맑은 고딕"/>
      <family val="3"/>
      <charset val="129"/>
      <scheme val="minor"/>
    </font>
    <font>
      <sz val="11"/>
      <name val="돋움"/>
      <family val="3"/>
      <charset val="129"/>
    </font>
    <font>
      <sz val="16"/>
      <name val="돋움"/>
      <family val="3"/>
      <charset val="129"/>
    </font>
    <font>
      <sz val="30"/>
      <color theme="1"/>
      <name val="HY헤드라인M"/>
      <family val="1"/>
      <charset val="129"/>
    </font>
    <font>
      <sz val="11"/>
      <color rgb="FFFF0000"/>
      <name val="돋움"/>
      <family val="3"/>
      <charset val="129"/>
    </font>
    <font>
      <b/>
      <sz val="16"/>
      <name val="돋움"/>
      <family val="3"/>
      <charset val="129"/>
    </font>
    <font>
      <b/>
      <sz val="18"/>
      <name val="맑은 고딕"/>
      <family val="3"/>
      <charset val="129"/>
      <scheme val="minor"/>
    </font>
    <font>
      <b/>
      <sz val="14"/>
      <color rgb="FF0000FF"/>
      <name val="맑은 고딕"/>
      <family val="3"/>
      <charset val="129"/>
      <scheme val="minor"/>
    </font>
    <font>
      <b/>
      <sz val="18"/>
      <name val="돋움"/>
      <family val="3"/>
      <charset val="129"/>
    </font>
    <font>
      <b/>
      <sz val="18"/>
      <color theme="1"/>
      <name val="돋움"/>
      <family val="3"/>
      <charset val="129"/>
    </font>
    <font>
      <sz val="18"/>
      <name val="맑은 고딕"/>
      <family val="3"/>
      <charset val="129"/>
    </font>
    <font>
      <sz val="18"/>
      <name val="맑은 고딕"/>
      <family val="3"/>
      <charset val="129"/>
      <scheme val="minor"/>
    </font>
    <font>
      <sz val="18"/>
      <name val="돋움"/>
      <family val="3"/>
      <charset val="129"/>
    </font>
    <font>
      <sz val="18"/>
      <name val="맑은 고딕"/>
      <family val="3"/>
      <charset val="129"/>
      <scheme val="major"/>
    </font>
    <font>
      <u/>
      <sz val="12.1"/>
      <color theme="10"/>
      <name val="돋움"/>
      <family val="3"/>
      <charset val="129"/>
    </font>
    <font>
      <sz val="18"/>
      <name val="맑은 고딕"/>
      <family val="2"/>
      <charset val="129"/>
      <scheme val="minor"/>
    </font>
    <font>
      <b/>
      <sz val="18"/>
      <name val="맑은 고딕"/>
      <family val="3"/>
      <charset val="129"/>
      <scheme val="major"/>
    </font>
    <font>
      <sz val="18"/>
      <name val="맑은 고딕"/>
      <family val="3"/>
      <charset val="128"/>
      <scheme val="major"/>
    </font>
    <font>
      <sz val="19"/>
      <name val="맑은 고딕"/>
      <family val="3"/>
      <charset val="129"/>
      <scheme val="major"/>
    </font>
    <font>
      <sz val="18.5"/>
      <name val="맑은 고딕"/>
      <family val="3"/>
      <charset val="129"/>
      <scheme val="minor"/>
    </font>
    <font>
      <sz val="19"/>
      <name val="맑은 고딕"/>
      <family val="3"/>
      <charset val="129"/>
      <scheme val="minor"/>
    </font>
    <font>
      <b/>
      <sz val="19"/>
      <name val="맑은 고딕"/>
      <family val="3"/>
      <charset val="129"/>
      <scheme val="minor"/>
    </font>
    <font>
      <sz val="19"/>
      <name val="맑은 고딕"/>
      <family val="3"/>
      <charset val="128"/>
      <scheme val="minor"/>
    </font>
    <font>
      <sz val="17"/>
      <name val="맑은 고딕"/>
      <family val="3"/>
      <charset val="129"/>
      <scheme val="minor"/>
    </font>
    <font>
      <b/>
      <sz val="17"/>
      <name val="맑은 고딕"/>
      <family val="3"/>
      <charset val="129"/>
      <scheme val="minor"/>
    </font>
    <font>
      <b/>
      <sz val="19"/>
      <name val="맑은 고딕"/>
      <family val="3"/>
      <charset val="129"/>
      <scheme val="major"/>
    </font>
    <font>
      <sz val="17"/>
      <name val="돋움"/>
      <family val="3"/>
      <charset val="129"/>
    </font>
    <font>
      <sz val="18"/>
      <name val="맑은 고딕"/>
      <family val="3"/>
      <charset val="128"/>
      <scheme val="minor"/>
    </font>
    <font>
      <sz val="18"/>
      <name val="한양신명조"/>
      <family val="3"/>
      <charset val="129"/>
    </font>
    <font>
      <sz val="19"/>
      <color rgb="FF0000FF"/>
      <name val="맑은 고딕"/>
      <family val="3"/>
      <charset val="129"/>
      <scheme val="minor"/>
    </font>
    <font>
      <b/>
      <sz val="19"/>
      <color rgb="FF0000FF"/>
      <name val="맑은 고딕"/>
      <family val="3"/>
      <charset val="129"/>
      <scheme val="minor"/>
    </font>
    <font>
      <sz val="16"/>
      <name val="맑은 고딕"/>
      <family val="3"/>
      <charset val="129"/>
    </font>
    <font>
      <sz val="11"/>
      <color rgb="FF000000"/>
      <name val="맑은 고딕"/>
      <family val="3"/>
      <charset val="129"/>
    </font>
    <font>
      <sz val="11"/>
      <color rgb="FF000000"/>
      <name val="돋움"/>
      <family val="3"/>
      <charset val="129"/>
    </font>
    <font>
      <sz val="30"/>
      <name val="HY헤드라인M"/>
      <family val="1"/>
      <charset val="129"/>
    </font>
    <font>
      <sz val="34"/>
      <name val="HY헤드라인M"/>
      <family val="1"/>
      <charset val="129"/>
    </font>
    <font>
      <b/>
      <sz val="14"/>
      <name val="맑은 고딕"/>
      <family val="3"/>
      <charset val="129"/>
      <scheme val="minor"/>
    </font>
    <font>
      <sz val="11"/>
      <name val="맑은 고딕"/>
      <family val="2"/>
      <charset val="129"/>
      <scheme val="minor"/>
    </font>
    <font>
      <sz val="19"/>
      <color rgb="FF0000FF"/>
      <name val="맑은 고딕"/>
      <family val="3"/>
      <charset val="129"/>
      <scheme val="major"/>
    </font>
    <font>
      <sz val="16"/>
      <color theme="1"/>
      <name val="돋움"/>
      <family val="3"/>
      <charset val="129"/>
    </font>
    <font>
      <b/>
      <sz val="16"/>
      <color rgb="FF0000FF"/>
      <name val="돋움"/>
      <family val="3"/>
      <charset val="129"/>
    </font>
  </fonts>
  <fills count="6">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rgb="FFFFFF99"/>
        <bgColor indexed="64"/>
      </patternFill>
    </fill>
    <fill>
      <patternFill patternType="solid">
        <fgColor theme="6" tint="0.59999389629810485"/>
        <bgColor indexed="64"/>
      </patternFill>
    </fill>
  </fills>
  <borders count="3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bottom/>
      <diagonal/>
    </border>
    <border>
      <left/>
      <right style="thin">
        <color indexed="64"/>
      </right>
      <top style="medium">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style="thin">
        <color indexed="64"/>
      </bottom>
      <diagonal/>
    </border>
    <border>
      <left style="medium">
        <color rgb="FFFF0000"/>
      </left>
      <right style="medium">
        <color rgb="FFFF0000"/>
      </right>
      <top style="thin">
        <color indexed="64"/>
      </top>
      <bottom style="thin">
        <color indexed="64"/>
      </bottom>
      <diagonal/>
    </border>
    <border>
      <left style="medium">
        <color rgb="FFFF0000"/>
      </left>
      <right style="medium">
        <color rgb="FFFF0000"/>
      </right>
      <top style="thin">
        <color indexed="64"/>
      </top>
      <bottom style="medium">
        <color rgb="FFFF0000"/>
      </bottom>
      <diagonal/>
    </border>
    <border>
      <left style="medium">
        <color rgb="FFFF0000"/>
      </left>
      <right style="medium">
        <color rgb="FFFF0000"/>
      </right>
      <top/>
      <bottom style="thin">
        <color indexed="64"/>
      </bottom>
      <diagonal/>
    </border>
    <border>
      <left style="medium">
        <color rgb="FFFF0000"/>
      </left>
      <right style="medium">
        <color rgb="FFFF0000"/>
      </right>
      <top style="thin">
        <color indexed="64"/>
      </top>
      <bottom/>
      <diagonal/>
    </border>
    <border>
      <left style="medium">
        <color indexed="64"/>
      </left>
      <right/>
      <top style="thin">
        <color indexed="64"/>
      </top>
      <bottom/>
      <diagonal/>
    </border>
    <border>
      <left style="medium">
        <color rgb="FFFF0000"/>
      </left>
      <right style="medium">
        <color rgb="FFFF0000"/>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15">
    <xf numFmtId="0" fontId="0" fillId="0" borderId="0">
      <alignment vertical="center"/>
    </xf>
    <xf numFmtId="41" fontId="1" fillId="0" borderId="0" applyFont="0" applyFill="0" applyBorder="0" applyAlignment="0" applyProtection="0">
      <alignment vertical="center"/>
    </xf>
    <xf numFmtId="0" fontId="5" fillId="0" borderId="0"/>
    <xf numFmtId="41" fontId="5" fillId="0" borderId="0" applyFont="0" applyFill="0" applyBorder="0" applyAlignment="0" applyProtection="0"/>
    <xf numFmtId="9" fontId="5" fillId="0" borderId="0" applyFont="0" applyFill="0" applyBorder="0" applyAlignment="0" applyProtection="0"/>
    <xf numFmtId="41" fontId="5" fillId="0" borderId="0" applyFont="0" applyFill="0" applyBorder="0" applyAlignment="0" applyProtection="0">
      <alignment vertical="center"/>
    </xf>
    <xf numFmtId="0" fontId="4" fillId="0" borderId="0">
      <alignment vertical="center"/>
    </xf>
    <xf numFmtId="0" fontId="1" fillId="0" borderId="0">
      <alignment vertical="center"/>
    </xf>
    <xf numFmtId="0" fontId="18" fillId="0" borderId="0" applyNumberFormat="0" applyFill="0" applyBorder="0" applyAlignment="0" applyProtection="0">
      <alignment vertical="top"/>
      <protection locked="0"/>
    </xf>
    <xf numFmtId="9" fontId="1" fillId="0" borderId="0" applyFont="0" applyFill="0" applyBorder="0" applyAlignment="0" applyProtection="0">
      <alignment vertical="center"/>
    </xf>
    <xf numFmtId="0" fontId="36" fillId="0" borderId="0">
      <alignment vertical="center"/>
    </xf>
    <xf numFmtId="9" fontId="36" fillId="0" borderId="0">
      <alignment vertical="center"/>
    </xf>
    <xf numFmtId="41" fontId="36" fillId="0" borderId="0">
      <alignment vertical="center"/>
    </xf>
    <xf numFmtId="0" fontId="37" fillId="0" borderId="0"/>
    <xf numFmtId="41" fontId="37" fillId="0" borderId="0"/>
  </cellStyleXfs>
  <cellXfs count="354">
    <xf numFmtId="0" fontId="0" fillId="0" borderId="0" xfId="0">
      <alignment vertical="center"/>
    </xf>
    <xf numFmtId="0" fontId="8" fillId="0" borderId="0" xfId="2" applyFont="1" applyAlignment="1">
      <alignment shrinkToFit="1"/>
    </xf>
    <xf numFmtId="0" fontId="9" fillId="0" borderId="0" xfId="2" applyFont="1" applyAlignment="1">
      <alignment vertical="center" shrinkToFit="1"/>
    </xf>
    <xf numFmtId="0" fontId="6" fillId="0" borderId="0" xfId="2" applyFont="1" applyAlignment="1">
      <alignment vertical="center" shrinkToFit="1"/>
    </xf>
    <xf numFmtId="0" fontId="5" fillId="0" borderId="0" xfId="2" applyAlignment="1">
      <alignment shrinkToFit="1"/>
    </xf>
    <xf numFmtId="0" fontId="5" fillId="0" borderId="0" xfId="2" applyAlignment="1">
      <alignment horizontal="center" shrinkToFit="1"/>
    </xf>
    <xf numFmtId="41" fontId="0" fillId="0" borderId="0" xfId="3" applyFont="1" applyAlignment="1">
      <alignment horizontal="center" shrinkToFit="1"/>
    </xf>
    <xf numFmtId="0" fontId="5" fillId="0" borderId="0" xfId="2" applyAlignment="1">
      <alignment vertical="center" shrinkToFit="1"/>
    </xf>
    <xf numFmtId="0" fontId="12" fillId="0" borderId="3" xfId="2" applyFont="1" applyBorder="1" applyAlignment="1">
      <alignment vertical="center" shrinkToFit="1"/>
    </xf>
    <xf numFmtId="0" fontId="12" fillId="0" borderId="2" xfId="2" applyFont="1" applyBorder="1" applyAlignment="1">
      <alignment vertical="center" shrinkToFit="1"/>
    </xf>
    <xf numFmtId="0" fontId="13" fillId="0" borderId="2" xfId="2" applyFont="1" applyBorder="1" applyAlignment="1">
      <alignment horizontal="center" vertical="center" shrinkToFit="1"/>
    </xf>
    <xf numFmtId="41" fontId="13" fillId="0" borderId="2" xfId="3" applyFont="1" applyBorder="1" applyAlignment="1">
      <alignment horizontal="right" vertical="center" shrinkToFit="1"/>
    </xf>
    <xf numFmtId="41" fontId="12" fillId="2" borderId="2" xfId="3" applyFont="1" applyFill="1" applyBorder="1" applyAlignment="1">
      <alignment horizontal="center" vertical="center" shrinkToFit="1"/>
    </xf>
    <xf numFmtId="41" fontId="12" fillId="0" borderId="2" xfId="3" applyFont="1" applyBorder="1" applyAlignment="1">
      <alignment horizontal="center" vertical="center" shrinkToFit="1"/>
    </xf>
    <xf numFmtId="0" fontId="15" fillId="4" borderId="2" xfId="0" applyFont="1" applyFill="1" applyBorder="1" applyAlignment="1">
      <alignment vertical="top" wrapText="1"/>
    </xf>
    <xf numFmtId="0" fontId="15" fillId="4" borderId="2" xfId="0" applyFont="1" applyFill="1" applyBorder="1" applyAlignment="1">
      <alignment horizontal="left" vertical="top" wrapText="1"/>
    </xf>
    <xf numFmtId="0" fontId="15" fillId="4" borderId="2" xfId="0" applyFont="1" applyFill="1" applyBorder="1" applyAlignment="1">
      <alignment horizontal="center" vertical="top" wrapText="1"/>
    </xf>
    <xf numFmtId="0" fontId="10" fillId="4" borderId="2" xfId="0" applyFont="1" applyFill="1" applyBorder="1" applyAlignment="1">
      <alignment horizontal="left" vertical="top" wrapText="1"/>
    </xf>
    <xf numFmtId="0" fontId="22" fillId="4" borderId="2" xfId="0" applyFont="1" applyFill="1" applyBorder="1" applyAlignment="1">
      <alignment horizontal="center" vertical="top" wrapText="1"/>
    </xf>
    <xf numFmtId="0" fontId="17" fillId="4" borderId="2" xfId="0" applyFont="1" applyFill="1" applyBorder="1" applyAlignment="1">
      <alignment horizontal="center" vertical="top" wrapText="1"/>
    </xf>
    <xf numFmtId="0" fontId="24" fillId="4" borderId="2" xfId="0" applyFont="1" applyFill="1" applyBorder="1" applyAlignment="1">
      <alignment horizontal="left" vertical="top" wrapText="1"/>
    </xf>
    <xf numFmtId="0" fontId="24" fillId="4" borderId="2" xfId="0" applyFont="1" applyFill="1" applyBorder="1" applyAlignment="1">
      <alignment vertical="top" wrapText="1"/>
    </xf>
    <xf numFmtId="0" fontId="24" fillId="4" borderId="2" xfId="0" applyFont="1" applyFill="1" applyBorder="1" applyAlignment="1">
      <alignment horizontal="center" vertical="top" wrapText="1"/>
    </xf>
    <xf numFmtId="0" fontId="23" fillId="4" borderId="5" xfId="0" applyFont="1" applyFill="1" applyBorder="1" applyAlignment="1">
      <alignment horizontal="center" vertical="top" wrapText="1"/>
    </xf>
    <xf numFmtId="0" fontId="17" fillId="4" borderId="2" xfId="2" applyFont="1" applyFill="1" applyBorder="1" applyAlignment="1">
      <alignment horizontal="center" vertical="top" shrinkToFit="1"/>
    </xf>
    <xf numFmtId="0" fontId="17" fillId="4" borderId="2" xfId="2" applyFont="1" applyFill="1" applyBorder="1" applyAlignment="1">
      <alignment horizontal="center" vertical="top" wrapText="1" shrinkToFit="1"/>
    </xf>
    <xf numFmtId="0" fontId="17" fillId="4" borderId="2" xfId="2" applyFont="1" applyFill="1" applyBorder="1" applyAlignment="1">
      <alignment horizontal="left" vertical="top" wrapText="1" shrinkToFit="1"/>
    </xf>
    <xf numFmtId="0" fontId="10" fillId="4" borderId="2" xfId="0" applyFont="1" applyFill="1" applyBorder="1" applyAlignment="1">
      <alignment vertical="top" wrapText="1"/>
    </xf>
    <xf numFmtId="0" fontId="11" fillId="0" borderId="9" xfId="2" applyFont="1" applyBorder="1" applyAlignment="1">
      <alignment horizontal="left" vertical="center" shrinkToFit="1"/>
    </xf>
    <xf numFmtId="0" fontId="27" fillId="4" borderId="2" xfId="0" applyFont="1" applyFill="1" applyBorder="1" applyAlignment="1">
      <alignment horizontal="left" vertical="top" wrapText="1"/>
    </xf>
    <xf numFmtId="0" fontId="11" fillId="0" borderId="9" xfId="2" applyFont="1" applyBorder="1" applyAlignment="1">
      <alignment horizontal="left" vertical="center" shrinkToFit="1"/>
    </xf>
    <xf numFmtId="0" fontId="22" fillId="4" borderId="2" xfId="0" applyFont="1" applyFill="1" applyBorder="1" applyAlignment="1">
      <alignment horizontal="left" vertical="top" wrapText="1"/>
    </xf>
    <xf numFmtId="0" fontId="25" fillId="4" borderId="2" xfId="0" applyFont="1" applyFill="1" applyBorder="1" applyAlignment="1">
      <alignment horizontal="left" vertical="top" wrapText="1"/>
    </xf>
    <xf numFmtId="0" fontId="13" fillId="2" borderId="2" xfId="2" applyFont="1" applyFill="1" applyBorder="1" applyAlignment="1">
      <alignment horizontal="center" vertical="center" shrinkToFit="1"/>
    </xf>
    <xf numFmtId="0" fontId="17" fillId="5" borderId="2" xfId="2" applyFont="1" applyFill="1" applyBorder="1" applyAlignment="1">
      <alignment horizontal="center" vertical="center" shrinkToFit="1"/>
    </xf>
    <xf numFmtId="0" fontId="14" fillId="5" borderId="13" xfId="2" applyFont="1" applyFill="1" applyBorder="1" applyAlignment="1">
      <alignment horizontal="center" vertical="center" shrinkToFit="1"/>
    </xf>
    <xf numFmtId="0" fontId="15" fillId="5" borderId="10" xfId="0" applyFont="1" applyFill="1" applyBorder="1" applyAlignment="1">
      <alignment horizontal="center" vertical="center"/>
    </xf>
    <xf numFmtId="0" fontId="15" fillId="5" borderId="10" xfId="0" applyFont="1" applyFill="1" applyBorder="1" applyAlignment="1">
      <alignment horizontal="center" vertical="center" wrapText="1"/>
    </xf>
    <xf numFmtId="0" fontId="15" fillId="5" borderId="2" xfId="0" applyFont="1" applyFill="1" applyBorder="1" applyAlignment="1">
      <alignment horizontal="center" vertical="center" wrapText="1"/>
    </xf>
    <xf numFmtId="41" fontId="17" fillId="0" borderId="2" xfId="3" applyFont="1" applyFill="1" applyBorder="1" applyAlignment="1">
      <alignment horizontal="center" vertical="center" shrinkToFit="1"/>
    </xf>
    <xf numFmtId="0" fontId="17" fillId="0" borderId="3" xfId="2" applyFont="1" applyFill="1" applyBorder="1" applyAlignment="1">
      <alignment horizontal="center" vertical="center" shrinkToFit="1"/>
    </xf>
    <xf numFmtId="0" fontId="17" fillId="0" borderId="2" xfId="2" applyFont="1" applyFill="1" applyBorder="1" applyAlignment="1">
      <alignment horizontal="center" vertical="center" shrinkToFit="1"/>
    </xf>
    <xf numFmtId="0" fontId="17" fillId="0" borderId="2" xfId="2" applyFont="1" applyFill="1" applyBorder="1" applyAlignment="1">
      <alignment horizontal="center" vertical="center" wrapText="1" shrinkToFit="1"/>
    </xf>
    <xf numFmtId="0" fontId="14" fillId="0" borderId="3" xfId="2" applyFont="1" applyFill="1" applyBorder="1" applyAlignment="1">
      <alignment horizontal="center" vertical="center" shrinkToFit="1"/>
    </xf>
    <xf numFmtId="0" fontId="15" fillId="0" borderId="2" xfId="0" applyFont="1" applyFill="1" applyBorder="1" applyAlignment="1">
      <alignment horizontal="center" vertical="center"/>
    </xf>
    <xf numFmtId="0" fontId="15" fillId="0" borderId="2" xfId="0" applyFont="1" applyFill="1" applyBorder="1" applyAlignment="1">
      <alignment horizontal="center" vertical="center" wrapText="1"/>
    </xf>
    <xf numFmtId="0" fontId="15" fillId="0" borderId="3" xfId="2" applyFont="1" applyFill="1" applyBorder="1" applyAlignment="1">
      <alignment horizontal="center" vertical="center" shrinkToFit="1"/>
    </xf>
    <xf numFmtId="0" fontId="15" fillId="0" borderId="2" xfId="1" applyNumberFormat="1" applyFont="1" applyFill="1" applyBorder="1" applyAlignment="1">
      <alignment horizontal="center" vertical="center" wrapText="1"/>
    </xf>
    <xf numFmtId="0" fontId="15" fillId="5" borderId="3" xfId="2" applyFont="1" applyFill="1" applyBorder="1" applyAlignment="1">
      <alignment horizontal="center" vertical="center" shrinkToFit="1"/>
    </xf>
    <xf numFmtId="0" fontId="15" fillId="5" borderId="2" xfId="1" applyNumberFormat="1" applyFont="1" applyFill="1" applyBorder="1" applyAlignment="1">
      <alignment horizontal="center" vertical="center" wrapText="1"/>
    </xf>
    <xf numFmtId="0" fontId="15" fillId="0" borderId="2" xfId="0" applyFont="1" applyFill="1" applyBorder="1" applyAlignment="1">
      <alignment horizontal="center" vertical="center" shrinkToFit="1"/>
    </xf>
    <xf numFmtId="41" fontId="17" fillId="5" borderId="2" xfId="3" applyFont="1" applyFill="1" applyBorder="1" applyAlignment="1">
      <alignment horizontal="center" vertical="center" shrinkToFit="1"/>
    </xf>
    <xf numFmtId="0" fontId="17" fillId="5" borderId="3" xfId="2" applyFont="1" applyFill="1" applyBorder="1" applyAlignment="1">
      <alignment horizontal="center" vertical="center" shrinkToFit="1"/>
    </xf>
    <xf numFmtId="0" fontId="15" fillId="0" borderId="7" xfId="1" applyNumberFormat="1" applyFont="1" applyFill="1" applyBorder="1" applyAlignment="1">
      <alignment horizontal="center" vertical="center" wrapText="1"/>
    </xf>
    <xf numFmtId="0" fontId="15" fillId="0" borderId="7" xfId="0" applyFont="1" applyFill="1" applyBorder="1" applyAlignment="1">
      <alignment horizontal="center" vertical="center" wrapText="1"/>
    </xf>
    <xf numFmtId="0" fontId="17" fillId="5" borderId="2" xfId="2" applyFont="1" applyFill="1" applyBorder="1" applyAlignment="1">
      <alignment horizontal="center" vertical="top" wrapText="1" shrinkToFit="1"/>
    </xf>
    <xf numFmtId="0" fontId="17" fillId="5" borderId="2" xfId="2" applyFont="1" applyFill="1" applyBorder="1" applyAlignment="1">
      <alignment horizontal="center" vertical="top" shrinkToFit="1"/>
    </xf>
    <xf numFmtId="0" fontId="17" fillId="5" borderId="10" xfId="0" applyFont="1" applyFill="1" applyBorder="1" applyAlignment="1">
      <alignment horizontal="left" vertical="top" wrapText="1"/>
    </xf>
    <xf numFmtId="0" fontId="17" fillId="5" borderId="10" xfId="0" applyFont="1" applyFill="1" applyBorder="1" applyAlignment="1">
      <alignment vertical="top" wrapText="1"/>
    </xf>
    <xf numFmtId="0" fontId="15" fillId="5" borderId="2" xfId="0" applyFont="1" applyFill="1" applyBorder="1" applyAlignment="1">
      <alignment vertical="top" wrapText="1"/>
    </xf>
    <xf numFmtId="0" fontId="15" fillId="5" borderId="2" xfId="0" applyFont="1" applyFill="1" applyBorder="1" applyAlignment="1">
      <alignment horizontal="center" vertical="top" wrapText="1"/>
    </xf>
    <xf numFmtId="0" fontId="14" fillId="5" borderId="2" xfId="0" applyFont="1" applyFill="1" applyBorder="1" applyAlignment="1">
      <alignment horizontal="center" vertical="top" wrapText="1"/>
    </xf>
    <xf numFmtId="0" fontId="15" fillId="0" borderId="2" xfId="0" applyFont="1" applyFill="1" applyBorder="1" applyAlignment="1">
      <alignment vertical="top" wrapText="1"/>
    </xf>
    <xf numFmtId="41" fontId="17" fillId="0" borderId="2" xfId="3" applyFont="1" applyFill="1" applyBorder="1" applyAlignment="1">
      <alignment horizontal="center" vertical="top" shrinkToFit="1"/>
    </xf>
    <xf numFmtId="0" fontId="17" fillId="0" borderId="2" xfId="2" applyFont="1" applyFill="1" applyBorder="1" applyAlignment="1">
      <alignment horizontal="left" vertical="top" shrinkToFit="1"/>
    </xf>
    <xf numFmtId="0" fontId="17" fillId="0" borderId="2" xfId="2" applyFont="1" applyFill="1" applyBorder="1" applyAlignment="1">
      <alignment horizontal="left" vertical="top" wrapText="1" shrinkToFit="1"/>
    </xf>
    <xf numFmtId="0" fontId="17" fillId="0" borderId="2" xfId="2" applyFont="1" applyFill="1" applyBorder="1" applyAlignment="1">
      <alignment horizontal="center" vertical="top" shrinkToFit="1"/>
    </xf>
    <xf numFmtId="0" fontId="17" fillId="0" borderId="2" xfId="2" applyFont="1" applyFill="1" applyBorder="1" applyAlignment="1">
      <alignment horizontal="center" vertical="top" wrapText="1" shrinkToFit="1"/>
    </xf>
    <xf numFmtId="0" fontId="10" fillId="0" borderId="2" xfId="0" applyFont="1" applyFill="1" applyBorder="1" applyAlignment="1">
      <alignment vertical="top" wrapText="1"/>
    </xf>
    <xf numFmtId="0" fontId="17" fillId="0" borderId="2" xfId="2" applyFont="1" applyFill="1" applyBorder="1" applyAlignment="1">
      <alignment horizontal="left" vertical="top" wrapText="1"/>
    </xf>
    <xf numFmtId="0" fontId="15" fillId="0" borderId="2" xfId="0" applyFont="1" applyFill="1" applyBorder="1" applyAlignment="1">
      <alignment horizontal="center" vertical="top" wrapText="1"/>
    </xf>
    <xf numFmtId="0" fontId="17" fillId="0" borderId="2" xfId="0" applyFont="1" applyFill="1" applyBorder="1" applyAlignment="1">
      <alignment horizontal="left" vertical="top" wrapText="1"/>
    </xf>
    <xf numFmtId="0" fontId="17" fillId="0" borderId="2" xfId="0" applyFont="1" applyFill="1" applyBorder="1" applyAlignment="1">
      <alignment horizontal="center" vertical="top" wrapText="1"/>
    </xf>
    <xf numFmtId="0" fontId="14" fillId="0" borderId="2" xfId="0" applyFont="1" applyFill="1" applyBorder="1" applyAlignment="1">
      <alignment horizontal="center" vertical="top" wrapText="1"/>
    </xf>
    <xf numFmtId="0" fontId="15" fillId="5" borderId="2" xfId="0" applyFont="1" applyFill="1" applyBorder="1" applyAlignment="1">
      <alignment horizontal="left" vertical="top" wrapText="1"/>
    </xf>
    <xf numFmtId="0" fontId="17" fillId="5" borderId="2" xfId="0" applyFont="1" applyFill="1" applyBorder="1" applyAlignment="1">
      <alignment horizontal="center" vertical="top" wrapText="1"/>
    </xf>
    <xf numFmtId="0" fontId="16" fillId="0" borderId="3" xfId="2" quotePrefix="1" applyFont="1" applyFill="1" applyBorder="1" applyAlignment="1">
      <alignment horizontal="center" vertical="center" shrinkToFit="1"/>
    </xf>
    <xf numFmtId="0" fontId="15" fillId="0" borderId="2" xfId="0" applyFont="1" applyFill="1" applyBorder="1" applyAlignment="1">
      <alignment horizontal="left" vertical="top" wrapText="1"/>
    </xf>
    <xf numFmtId="0" fontId="15" fillId="0" borderId="2" xfId="0" applyFont="1" applyFill="1" applyBorder="1" applyAlignment="1">
      <alignment horizontal="center" vertical="center" wrapText="1" shrinkToFit="1"/>
    </xf>
    <xf numFmtId="0" fontId="10" fillId="0" borderId="2" xfId="0" applyFont="1" applyFill="1" applyBorder="1" applyAlignment="1">
      <alignment horizontal="left" vertical="top" wrapText="1"/>
    </xf>
    <xf numFmtId="0" fontId="15" fillId="0" borderId="2" xfId="0" applyFont="1" applyFill="1" applyBorder="1" applyAlignment="1">
      <alignment horizontal="center" vertical="top" shrinkToFit="1"/>
    </xf>
    <xf numFmtId="0" fontId="23" fillId="0" borderId="2" xfId="0" applyFont="1" applyFill="1" applyBorder="1" applyAlignment="1">
      <alignment horizontal="left" vertical="top" wrapText="1"/>
    </xf>
    <xf numFmtId="0" fontId="22" fillId="0" borderId="2" xfId="0" applyFont="1" applyFill="1" applyBorder="1" applyAlignment="1">
      <alignment horizontal="center" vertical="top" wrapText="1"/>
    </xf>
    <xf numFmtId="0" fontId="15" fillId="0" borderId="2" xfId="0" applyFont="1" applyFill="1" applyBorder="1" applyAlignment="1">
      <alignment horizontal="left" vertical="top" shrinkToFit="1"/>
    </xf>
    <xf numFmtId="0" fontId="15" fillId="0" borderId="2" xfId="0" applyFont="1" applyFill="1" applyBorder="1" applyAlignment="1">
      <alignment horizontal="left" vertical="top" wrapText="1" shrinkToFit="1"/>
    </xf>
    <xf numFmtId="41" fontId="17" fillId="5" borderId="2" xfId="3" applyFont="1" applyFill="1" applyBorder="1" applyAlignment="1">
      <alignment horizontal="center" vertical="top" shrinkToFit="1"/>
    </xf>
    <xf numFmtId="41" fontId="23" fillId="5" borderId="2" xfId="1" applyFont="1" applyFill="1" applyBorder="1" applyAlignment="1">
      <alignment horizontal="center" vertical="top" shrinkToFit="1"/>
    </xf>
    <xf numFmtId="0" fontId="23" fillId="5" borderId="5" xfId="0" applyFont="1" applyFill="1" applyBorder="1" applyAlignment="1">
      <alignment horizontal="center" vertical="top" wrapText="1"/>
    </xf>
    <xf numFmtId="0" fontId="24" fillId="0" borderId="2" xfId="0" applyFont="1" applyFill="1" applyBorder="1" applyAlignment="1">
      <alignment vertical="top" wrapText="1"/>
    </xf>
    <xf numFmtId="0" fontId="22" fillId="0" borderId="2" xfId="2" applyFont="1" applyFill="1" applyBorder="1" applyAlignment="1">
      <alignment horizontal="left" vertical="top" wrapText="1" shrinkToFit="1"/>
    </xf>
    <xf numFmtId="0" fontId="15" fillId="0" borderId="7" xfId="0" applyFont="1" applyFill="1" applyBorder="1" applyAlignment="1">
      <alignment horizontal="left" vertical="top" wrapText="1"/>
    </xf>
    <xf numFmtId="0" fontId="22" fillId="0" borderId="7" xfId="0" applyFont="1" applyFill="1" applyBorder="1" applyAlignment="1">
      <alignment horizontal="left" vertical="top" wrapText="1"/>
    </xf>
    <xf numFmtId="0" fontId="17" fillId="0" borderId="7" xfId="0" applyFont="1" applyFill="1" applyBorder="1" applyAlignment="1">
      <alignment horizontal="center" vertical="top" wrapText="1"/>
    </xf>
    <xf numFmtId="0" fontId="22" fillId="5" borderId="2" xfId="2" applyFont="1" applyFill="1" applyBorder="1" applyAlignment="1">
      <alignment horizontal="left" vertical="top" wrapText="1" shrinkToFit="1"/>
    </xf>
    <xf numFmtId="3" fontId="14" fillId="0" borderId="2" xfId="0" applyNumberFormat="1" applyFont="1" applyFill="1" applyBorder="1" applyAlignment="1">
      <alignment horizontal="center" vertical="top" wrapText="1"/>
    </xf>
    <xf numFmtId="0" fontId="12" fillId="2" borderId="2" xfId="2" applyFont="1" applyFill="1" applyBorder="1" applyAlignment="1">
      <alignment horizontal="center" vertical="center" shrinkToFit="1"/>
    </xf>
    <xf numFmtId="3" fontId="15" fillId="5" borderId="2" xfId="0" applyNumberFormat="1" applyFont="1" applyFill="1" applyBorder="1" applyAlignment="1">
      <alignment horizontal="center" vertical="top" wrapText="1"/>
    </xf>
    <xf numFmtId="0" fontId="15" fillId="5" borderId="2" xfId="0" applyFont="1" applyFill="1" applyBorder="1" applyAlignment="1">
      <alignment horizontal="center" vertical="center" wrapText="1" shrinkToFit="1"/>
    </xf>
    <xf numFmtId="0" fontId="15" fillId="5" borderId="2" xfId="0" applyFont="1" applyFill="1" applyBorder="1" applyAlignment="1">
      <alignment horizontal="left" vertical="top" shrinkToFit="1"/>
    </xf>
    <xf numFmtId="0" fontId="15" fillId="5" borderId="2" xfId="0" applyFont="1" applyFill="1" applyBorder="1" applyAlignment="1">
      <alignment horizontal="left" vertical="top" wrapText="1" shrinkToFit="1"/>
    </xf>
    <xf numFmtId="0" fontId="15" fillId="5" borderId="2" xfId="0" applyFont="1" applyFill="1" applyBorder="1" applyAlignment="1">
      <alignment horizontal="center" vertical="top"/>
    </xf>
    <xf numFmtId="0" fontId="14" fillId="5" borderId="2" xfId="0" applyFont="1" applyFill="1" applyBorder="1" applyAlignment="1">
      <alignment horizontal="left" vertical="top" wrapText="1"/>
    </xf>
    <xf numFmtId="3" fontId="15" fillId="0" borderId="2" xfId="0" applyNumberFormat="1" applyFont="1" applyFill="1" applyBorder="1" applyAlignment="1">
      <alignment horizontal="center" vertical="top" wrapText="1"/>
    </xf>
    <xf numFmtId="0" fontId="14" fillId="0" borderId="2" xfId="0" applyFont="1" applyFill="1" applyBorder="1" applyAlignment="1">
      <alignment horizontal="left" vertical="top" wrapText="1"/>
    </xf>
    <xf numFmtId="0" fontId="14" fillId="0" borderId="2" xfId="0" applyFont="1" applyFill="1" applyBorder="1" applyAlignment="1">
      <alignment horizontal="left" vertical="center" wrapText="1"/>
    </xf>
    <xf numFmtId="41" fontId="12" fillId="2" borderId="2" xfId="3" applyFont="1" applyFill="1" applyBorder="1" applyAlignment="1">
      <alignment horizontal="center" vertical="top" shrinkToFit="1"/>
    </xf>
    <xf numFmtId="0" fontId="17" fillId="5" borderId="2" xfId="2" applyFont="1" applyFill="1" applyBorder="1" applyAlignment="1">
      <alignment horizontal="left" vertical="top" wrapText="1" shrinkToFit="1"/>
    </xf>
    <xf numFmtId="0" fontId="25" fillId="4" borderId="2" xfId="0" applyFont="1" applyFill="1" applyBorder="1" applyAlignment="1">
      <alignment vertical="top" wrapText="1"/>
    </xf>
    <xf numFmtId="0" fontId="22" fillId="5" borderId="3" xfId="2" applyFont="1" applyFill="1" applyBorder="1" applyAlignment="1">
      <alignment horizontal="center" vertical="center" shrinkToFit="1"/>
    </xf>
    <xf numFmtId="0" fontId="24" fillId="5" borderId="2" xfId="0" applyFont="1" applyFill="1" applyBorder="1" applyAlignment="1">
      <alignment vertical="top" wrapText="1"/>
    </xf>
    <xf numFmtId="0" fontId="25" fillId="5" borderId="2" xfId="0" applyFont="1" applyFill="1" applyBorder="1" applyAlignment="1">
      <alignment vertical="top" wrapText="1"/>
    </xf>
    <xf numFmtId="0" fontId="22" fillId="0" borderId="3" xfId="2" applyFont="1" applyFill="1" applyBorder="1" applyAlignment="1">
      <alignment horizontal="center" vertical="center" shrinkToFit="1"/>
    </xf>
    <xf numFmtId="0" fontId="22" fillId="0" borderId="2" xfId="2" applyFont="1" applyFill="1" applyBorder="1" applyAlignment="1">
      <alignment horizontal="left" vertical="top" shrinkToFit="1"/>
    </xf>
    <xf numFmtId="0" fontId="25" fillId="0" borderId="2" xfId="0" applyFont="1" applyFill="1" applyBorder="1" applyAlignment="1">
      <alignment vertical="top" wrapText="1"/>
    </xf>
    <xf numFmtId="0" fontId="22" fillId="0" borderId="6" xfId="2" applyFont="1" applyFill="1" applyBorder="1" applyAlignment="1">
      <alignment horizontal="center" vertical="center" shrinkToFit="1"/>
    </xf>
    <xf numFmtId="0" fontId="15" fillId="0" borderId="7" xfId="0" applyFont="1" applyFill="1" applyBorder="1" applyAlignment="1">
      <alignment horizontal="center" vertical="top" wrapText="1"/>
    </xf>
    <xf numFmtId="0" fontId="15" fillId="5" borderId="10" xfId="0" applyFont="1" applyFill="1" applyBorder="1" applyAlignment="1">
      <alignment horizontal="left" vertical="top" wrapText="1"/>
    </xf>
    <xf numFmtId="0" fontId="15" fillId="0" borderId="10" xfId="0" applyFont="1" applyFill="1" applyBorder="1" applyAlignment="1">
      <alignment vertical="center"/>
    </xf>
    <xf numFmtId="0" fontId="14" fillId="0" borderId="13" xfId="2" applyFont="1" applyFill="1" applyBorder="1" applyAlignment="1">
      <alignment vertical="center" shrinkToFit="1"/>
    </xf>
    <xf numFmtId="0" fontId="17" fillId="0" borderId="10" xfId="2" applyFont="1" applyFill="1" applyBorder="1" applyAlignment="1">
      <alignment vertical="top" shrinkToFit="1"/>
    </xf>
    <xf numFmtId="0" fontId="17" fillId="0" borderId="10" xfId="2" applyFont="1" applyFill="1" applyBorder="1" applyAlignment="1">
      <alignment vertical="top" wrapText="1" shrinkToFit="1"/>
    </xf>
    <xf numFmtId="0" fontId="17" fillId="0" borderId="13" xfId="2" applyFont="1" applyFill="1" applyBorder="1" applyAlignment="1">
      <alignment vertical="center" shrinkToFit="1"/>
    </xf>
    <xf numFmtId="0" fontId="17" fillId="0" borderId="10" xfId="2" applyFont="1" applyFill="1" applyBorder="1" applyAlignment="1">
      <alignment vertical="center" shrinkToFit="1"/>
    </xf>
    <xf numFmtId="0" fontId="15" fillId="0" borderId="10" xfId="0" applyFont="1" applyFill="1" applyBorder="1" applyAlignment="1">
      <alignment vertical="top" wrapText="1"/>
    </xf>
    <xf numFmtId="0" fontId="15" fillId="5" borderId="10" xfId="0" applyFont="1" applyFill="1" applyBorder="1" applyAlignment="1">
      <alignment vertical="top" wrapText="1"/>
    </xf>
    <xf numFmtId="0" fontId="17" fillId="5" borderId="13" xfId="2" applyFont="1" applyFill="1" applyBorder="1" applyAlignment="1">
      <alignment vertical="center" shrinkToFit="1"/>
    </xf>
    <xf numFmtId="0" fontId="17" fillId="5" borderId="10" xfId="2" applyFont="1" applyFill="1" applyBorder="1" applyAlignment="1">
      <alignment vertical="center" shrinkToFit="1"/>
    </xf>
    <xf numFmtId="0" fontId="15" fillId="5" borderId="10" xfId="0" applyFont="1" applyFill="1" applyBorder="1" applyAlignment="1">
      <alignment vertical="center" wrapText="1"/>
    </xf>
    <xf numFmtId="41" fontId="17" fillId="5" borderId="24" xfId="3" applyFont="1" applyFill="1" applyBorder="1" applyAlignment="1">
      <alignment horizontal="right" vertical="top" shrinkToFit="1"/>
    </xf>
    <xf numFmtId="41" fontId="17" fillId="0" borderId="24" xfId="3" applyFont="1" applyFill="1" applyBorder="1" applyAlignment="1">
      <alignment horizontal="right" vertical="top" shrinkToFit="1"/>
    </xf>
    <xf numFmtId="41" fontId="17" fillId="0" borderId="25" xfId="3" applyFont="1" applyFill="1" applyBorder="1" applyAlignment="1">
      <alignment horizontal="right" vertical="top" shrinkToFit="1"/>
    </xf>
    <xf numFmtId="0" fontId="17" fillId="0" borderId="10" xfId="2" applyFont="1" applyFill="1" applyBorder="1" applyAlignment="1">
      <alignment horizontal="center" vertical="center" shrinkToFit="1"/>
    </xf>
    <xf numFmtId="0" fontId="15" fillId="5" borderId="10" xfId="0" applyFont="1" applyFill="1" applyBorder="1" applyAlignment="1">
      <alignment horizontal="center" vertical="center" wrapText="1"/>
    </xf>
    <xf numFmtId="0" fontId="17" fillId="0" borderId="10" xfId="2" applyFont="1" applyFill="1" applyBorder="1" applyAlignment="1">
      <alignment horizontal="left" vertical="top" shrinkToFit="1"/>
    </xf>
    <xf numFmtId="0" fontId="17" fillId="0" borderId="10" xfId="2" applyFont="1" applyFill="1" applyBorder="1" applyAlignment="1">
      <alignment horizontal="left" vertical="top" wrapText="1" shrinkToFit="1"/>
    </xf>
    <xf numFmtId="0" fontId="17" fillId="0" borderId="13" xfId="2" applyFont="1" applyFill="1" applyBorder="1" applyAlignment="1">
      <alignment horizontal="center" vertical="center" shrinkToFit="1"/>
    </xf>
    <xf numFmtId="0" fontId="11" fillId="0" borderId="0" xfId="2" applyFont="1" applyBorder="1" applyAlignment="1">
      <alignment horizontal="left" vertical="center" shrinkToFit="1"/>
    </xf>
    <xf numFmtId="0" fontId="9" fillId="0" borderId="2" xfId="2" applyFont="1" applyBorder="1" applyAlignment="1">
      <alignment vertical="center" shrinkToFit="1"/>
    </xf>
    <xf numFmtId="41" fontId="12" fillId="0" borderId="4" xfId="3" applyFont="1" applyBorder="1" applyAlignment="1">
      <alignment horizontal="center" vertical="center" shrinkToFit="1"/>
    </xf>
    <xf numFmtId="0" fontId="15" fillId="4" borderId="4" xfId="0" applyFont="1" applyFill="1" applyBorder="1" applyAlignment="1">
      <alignment horizontal="center" vertical="top" wrapText="1"/>
    </xf>
    <xf numFmtId="0" fontId="17" fillId="4" borderId="4" xfId="2" applyFont="1" applyFill="1" applyBorder="1" applyAlignment="1">
      <alignment horizontal="center" vertical="top" shrinkToFit="1"/>
    </xf>
    <xf numFmtId="0" fontId="22" fillId="4" borderId="4" xfId="0" applyFont="1" applyFill="1" applyBorder="1" applyAlignment="1">
      <alignment horizontal="center" vertical="top" wrapText="1"/>
    </xf>
    <xf numFmtId="0" fontId="17" fillId="4" borderId="4" xfId="0" applyFont="1" applyFill="1" applyBorder="1" applyAlignment="1">
      <alignment horizontal="center" vertical="top" wrapText="1"/>
    </xf>
    <xf numFmtId="0" fontId="24" fillId="4" borderId="4" xfId="0" applyFont="1" applyFill="1" applyBorder="1" applyAlignment="1">
      <alignment horizontal="center" vertical="top" wrapText="1"/>
    </xf>
    <xf numFmtId="0" fontId="23" fillId="4" borderId="8" xfId="0" applyFont="1" applyFill="1" applyBorder="1" applyAlignment="1">
      <alignment horizontal="center" vertical="top" wrapText="1"/>
    </xf>
    <xf numFmtId="0" fontId="13" fillId="0" borderId="5" xfId="2" applyFont="1" applyBorder="1" applyAlignment="1">
      <alignment horizontal="center" vertical="center" shrinkToFit="1"/>
    </xf>
    <xf numFmtId="41" fontId="12" fillId="0" borderId="8" xfId="3" applyFont="1" applyBorder="1" applyAlignment="1">
      <alignment horizontal="center" vertical="center" shrinkToFit="1"/>
    </xf>
    <xf numFmtId="0" fontId="17" fillId="4" borderId="5" xfId="2" applyFont="1" applyFill="1" applyBorder="1" applyAlignment="1">
      <alignment horizontal="center" vertical="top" shrinkToFit="1"/>
    </xf>
    <xf numFmtId="0" fontId="15" fillId="4" borderId="5" xfId="0" applyFont="1" applyFill="1" applyBorder="1" applyAlignment="1">
      <alignment horizontal="center" vertical="top" wrapText="1"/>
    </xf>
    <xf numFmtId="41" fontId="17" fillId="4" borderId="8" xfId="3" applyFont="1" applyFill="1" applyBorder="1" applyAlignment="1">
      <alignment horizontal="center" vertical="center" shrinkToFit="1"/>
    </xf>
    <xf numFmtId="0" fontId="14" fillId="4" borderId="8" xfId="0"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0" fontId="10" fillId="4" borderId="8" xfId="0" applyFont="1" applyFill="1" applyBorder="1" applyAlignment="1">
      <alignment horizontal="center" vertical="top" wrapText="1"/>
    </xf>
    <xf numFmtId="0" fontId="15" fillId="4" borderId="8" xfId="0" applyFont="1" applyFill="1" applyBorder="1" applyAlignment="1">
      <alignment horizontal="center" vertical="top" wrapText="1"/>
    </xf>
    <xf numFmtId="0" fontId="19" fillId="4" borderId="8" xfId="0" applyFont="1" applyFill="1" applyBorder="1" applyAlignment="1">
      <alignment horizontal="center" vertical="top" wrapText="1"/>
    </xf>
    <xf numFmtId="0" fontId="22" fillId="4" borderId="5" xfId="0" applyFont="1" applyFill="1" applyBorder="1" applyAlignment="1">
      <alignment horizontal="center" vertical="top" wrapText="1"/>
    </xf>
    <xf numFmtId="41" fontId="17" fillId="4" borderId="8" xfId="3" applyFont="1" applyFill="1" applyBorder="1" applyAlignment="1">
      <alignment horizontal="center" vertical="top" shrinkToFit="1"/>
    </xf>
    <xf numFmtId="0" fontId="17" fillId="4" borderId="19" xfId="0" applyFont="1" applyFill="1" applyBorder="1" applyAlignment="1">
      <alignment horizontal="center" vertical="top" wrapText="1"/>
    </xf>
    <xf numFmtId="0" fontId="17" fillId="4" borderId="5" xfId="0" applyFont="1" applyFill="1" applyBorder="1" applyAlignment="1">
      <alignment horizontal="center" vertical="top" wrapText="1"/>
    </xf>
    <xf numFmtId="0" fontId="24" fillId="4" borderId="5" xfId="0" applyFont="1" applyFill="1" applyBorder="1" applyAlignment="1">
      <alignment horizontal="center" vertical="top" wrapText="1"/>
    </xf>
    <xf numFmtId="41" fontId="23" fillId="4" borderId="5" xfId="1" applyFont="1" applyFill="1" applyBorder="1" applyAlignment="1">
      <alignment horizontal="center" vertical="top" shrinkToFit="1"/>
    </xf>
    <xf numFmtId="49" fontId="23" fillId="4" borderId="8" xfId="0" applyNumberFormat="1" applyFont="1" applyFill="1" applyBorder="1" applyAlignment="1">
      <alignment vertical="top" wrapText="1" shrinkToFit="1"/>
    </xf>
    <xf numFmtId="41" fontId="12" fillId="2" borderId="1" xfId="3" applyFont="1" applyFill="1" applyBorder="1" applyAlignment="1">
      <alignment horizontal="center" vertical="center" shrinkToFit="1"/>
    </xf>
    <xf numFmtId="41" fontId="12" fillId="2" borderId="27" xfId="3" applyFont="1" applyFill="1" applyBorder="1" applyAlignment="1">
      <alignment horizontal="center" vertical="center" shrinkToFit="1"/>
    </xf>
    <xf numFmtId="0" fontId="12" fillId="2" borderId="1" xfId="2" applyFont="1" applyFill="1" applyBorder="1" applyAlignment="1">
      <alignment horizontal="center" vertical="center" shrinkToFit="1"/>
    </xf>
    <xf numFmtId="41" fontId="12" fillId="2" borderId="1" xfId="3" applyFont="1" applyFill="1" applyBorder="1" applyAlignment="1">
      <alignment horizontal="center" vertical="top" shrinkToFit="1"/>
    </xf>
    <xf numFmtId="41" fontId="12" fillId="2" borderId="27" xfId="3" applyFont="1" applyFill="1" applyBorder="1" applyAlignment="1">
      <alignment horizontal="center" vertical="center"/>
    </xf>
    <xf numFmtId="0" fontId="13" fillId="2" borderId="16" xfId="2" applyFont="1" applyFill="1" applyBorder="1" applyAlignment="1">
      <alignment horizontal="center" vertical="center" shrinkToFit="1"/>
    </xf>
    <xf numFmtId="41" fontId="12" fillId="2" borderId="16" xfId="3" applyFont="1" applyFill="1" applyBorder="1" applyAlignment="1">
      <alignment horizontal="center" vertical="center" shrinkToFit="1"/>
    </xf>
    <xf numFmtId="41" fontId="12" fillId="2" borderId="29" xfId="3" applyFont="1" applyFill="1" applyBorder="1" applyAlignment="1">
      <alignment horizontal="center" vertical="center" shrinkToFit="1"/>
    </xf>
    <xf numFmtId="0" fontId="16" fillId="5" borderId="13" xfId="2" applyFont="1" applyFill="1" applyBorder="1" applyAlignment="1">
      <alignment horizontal="center" vertical="center" shrinkToFit="1"/>
    </xf>
    <xf numFmtId="0" fontId="17" fillId="5" borderId="10" xfId="2" applyFont="1" applyFill="1" applyBorder="1" applyAlignment="1">
      <alignment horizontal="center" vertical="center" shrinkToFit="1"/>
    </xf>
    <xf numFmtId="0" fontId="22" fillId="5" borderId="10" xfId="2" applyFont="1" applyFill="1" applyBorder="1" applyAlignment="1">
      <alignment horizontal="left" vertical="top" wrapText="1" shrinkToFit="1"/>
    </xf>
    <xf numFmtId="0" fontId="10" fillId="5" borderId="10" xfId="0" applyFont="1" applyFill="1" applyBorder="1" applyAlignment="1">
      <alignment vertical="top" wrapText="1"/>
    </xf>
    <xf numFmtId="0" fontId="17" fillId="5" borderId="10" xfId="2" applyFont="1" applyFill="1" applyBorder="1" applyAlignment="1">
      <alignment horizontal="center" vertical="top" shrinkToFit="1"/>
    </xf>
    <xf numFmtId="41" fontId="17" fillId="5" borderId="26" xfId="3" applyFont="1" applyFill="1" applyBorder="1" applyAlignment="1">
      <alignment horizontal="right" vertical="top" shrinkToFit="1"/>
    </xf>
    <xf numFmtId="0" fontId="16" fillId="5" borderId="13" xfId="2" quotePrefix="1" applyFont="1" applyFill="1" applyBorder="1" applyAlignment="1">
      <alignment horizontal="center" vertical="center" shrinkToFit="1"/>
    </xf>
    <xf numFmtId="0" fontId="15" fillId="5" borderId="10" xfId="1" applyNumberFormat="1" applyFont="1" applyFill="1" applyBorder="1" applyAlignment="1">
      <alignment horizontal="center" vertical="center" wrapText="1"/>
    </xf>
    <xf numFmtId="0" fontId="17" fillId="5" borderId="10" xfId="0" applyFont="1" applyFill="1" applyBorder="1" applyAlignment="1">
      <alignment horizontal="center" vertical="top" wrapText="1"/>
    </xf>
    <xf numFmtId="0" fontId="17" fillId="0" borderId="10" xfId="2" applyFont="1" applyFill="1" applyBorder="1" applyAlignment="1">
      <alignment horizontal="center" vertical="top" shrinkToFit="1"/>
    </xf>
    <xf numFmtId="41" fontId="17" fillId="0" borderId="26" xfId="3" applyFont="1" applyFill="1" applyBorder="1" applyAlignment="1">
      <alignment horizontal="right" vertical="top" shrinkToFit="1"/>
    </xf>
    <xf numFmtId="0" fontId="17" fillId="5" borderId="13" xfId="2" applyFont="1" applyFill="1" applyBorder="1" applyAlignment="1">
      <alignment horizontal="center" vertical="center" shrinkToFit="1"/>
    </xf>
    <xf numFmtId="0" fontId="17" fillId="5" borderId="10" xfId="2" applyFont="1" applyFill="1" applyBorder="1" applyAlignment="1">
      <alignment horizontal="left" vertical="top" shrinkToFit="1"/>
    </xf>
    <xf numFmtId="0" fontId="17" fillId="5" borderId="10" xfId="2" applyFont="1" applyFill="1" applyBorder="1" applyAlignment="1">
      <alignment horizontal="left" vertical="top" wrapText="1" shrinkToFit="1"/>
    </xf>
    <xf numFmtId="0" fontId="22" fillId="5" borderId="13" xfId="2" applyFont="1" applyFill="1" applyBorder="1" applyAlignment="1">
      <alignment horizontal="center" vertical="center" shrinkToFit="1"/>
    </xf>
    <xf numFmtId="0" fontId="23" fillId="5" borderId="10" xfId="0" applyFont="1" applyFill="1" applyBorder="1" applyAlignment="1">
      <alignment horizontal="left" vertical="top" wrapText="1"/>
    </xf>
    <xf numFmtId="0" fontId="24" fillId="5" borderId="10" xfId="0" applyFont="1" applyFill="1" applyBorder="1" applyAlignment="1">
      <alignment horizontal="left" vertical="top" wrapText="1"/>
    </xf>
    <xf numFmtId="0" fontId="23" fillId="5" borderId="23" xfId="0" applyFont="1" applyFill="1" applyBorder="1" applyAlignment="1">
      <alignment horizontal="center" vertical="top" wrapText="1"/>
    </xf>
    <xf numFmtId="0" fontId="9" fillId="0" borderId="31" xfId="2" applyFont="1" applyBorder="1" applyAlignment="1">
      <alignment vertical="center" shrinkToFit="1"/>
    </xf>
    <xf numFmtId="0" fontId="24" fillId="4" borderId="7" xfId="0" applyFont="1" applyFill="1" applyBorder="1" applyAlignment="1">
      <alignment vertical="top" wrapText="1"/>
    </xf>
    <xf numFmtId="41" fontId="9" fillId="0" borderId="2" xfId="2" applyNumberFormat="1" applyFont="1" applyBorder="1" applyAlignment="1">
      <alignment vertical="center" shrinkToFit="1"/>
    </xf>
    <xf numFmtId="0" fontId="33" fillId="4" borderId="2" xfId="0" applyFont="1" applyFill="1" applyBorder="1" applyAlignment="1">
      <alignment horizontal="left" vertical="top" wrapText="1"/>
    </xf>
    <xf numFmtId="41" fontId="15" fillId="4" borderId="2" xfId="1" applyFont="1" applyFill="1" applyBorder="1" applyAlignment="1">
      <alignment horizontal="right" vertical="top" shrinkToFit="1"/>
    </xf>
    <xf numFmtId="0" fontId="15" fillId="4" borderId="2" xfId="1" applyNumberFormat="1" applyFont="1" applyFill="1" applyBorder="1" applyAlignment="1">
      <alignment horizontal="center" vertical="center" wrapText="1"/>
    </xf>
    <xf numFmtId="0" fontId="17" fillId="4" borderId="3" xfId="2" applyFont="1" applyFill="1" applyBorder="1" applyAlignment="1">
      <alignment horizontal="center" vertical="center" shrinkToFit="1"/>
    </xf>
    <xf numFmtId="0" fontId="15" fillId="4" borderId="2" xfId="0" applyFont="1" applyFill="1" applyBorder="1" applyAlignment="1">
      <alignment horizontal="center" vertical="center" shrinkToFit="1"/>
    </xf>
    <xf numFmtId="0" fontId="15" fillId="4" borderId="2" xfId="0" applyFont="1" applyFill="1" applyBorder="1" applyAlignment="1">
      <alignment horizontal="center" vertical="center" wrapText="1" shrinkToFit="1"/>
    </xf>
    <xf numFmtId="0" fontId="15" fillId="4" borderId="2" xfId="0" applyFont="1" applyFill="1" applyBorder="1" applyAlignment="1">
      <alignment horizontal="left" vertical="top" wrapText="1"/>
    </xf>
    <xf numFmtId="0" fontId="15" fillId="4" borderId="2" xfId="0" applyFont="1" applyFill="1" applyBorder="1" applyAlignment="1">
      <alignment horizontal="left" vertical="center" wrapText="1"/>
    </xf>
    <xf numFmtId="41" fontId="15" fillId="4" borderId="2" xfId="1" applyFont="1" applyFill="1" applyBorder="1" applyAlignment="1">
      <alignment horizontal="center" vertical="top" wrapText="1"/>
    </xf>
    <xf numFmtId="0" fontId="15" fillId="4" borderId="2" xfId="0" applyFont="1" applyFill="1" applyBorder="1" applyAlignment="1">
      <alignment horizontal="center" vertical="top" wrapText="1"/>
    </xf>
    <xf numFmtId="41" fontId="15" fillId="4" borderId="2" xfId="0" applyNumberFormat="1" applyFont="1" applyFill="1" applyBorder="1" applyAlignment="1">
      <alignment horizontal="center" vertical="top" wrapText="1"/>
    </xf>
    <xf numFmtId="0" fontId="22" fillId="4" borderId="2" xfId="0" applyFont="1" applyFill="1" applyBorder="1" applyAlignment="1">
      <alignment horizontal="center" vertical="top" wrapText="1"/>
    </xf>
    <xf numFmtId="0" fontId="17" fillId="4" borderId="2" xfId="0" applyFont="1" applyFill="1" applyBorder="1" applyAlignment="1">
      <alignment horizontal="center" vertical="top" wrapText="1"/>
    </xf>
    <xf numFmtId="0" fontId="23" fillId="4" borderId="2" xfId="0" applyFont="1" applyFill="1" applyBorder="1" applyAlignment="1">
      <alignment horizontal="left" vertical="top" wrapText="1"/>
    </xf>
    <xf numFmtId="0" fontId="24" fillId="4" borderId="2" xfId="0" applyFont="1" applyFill="1" applyBorder="1" applyAlignment="1">
      <alignment horizontal="left" vertical="top" wrapText="1"/>
    </xf>
    <xf numFmtId="0" fontId="24" fillId="4" borderId="2" xfId="0" applyFont="1" applyFill="1" applyBorder="1" applyAlignment="1">
      <alignment horizontal="center" vertical="top" wrapText="1"/>
    </xf>
    <xf numFmtId="0" fontId="22" fillId="4" borderId="2" xfId="2" applyFont="1" applyFill="1" applyBorder="1" applyAlignment="1">
      <alignment horizontal="left" vertical="top" wrapText="1" shrinkToFit="1"/>
    </xf>
    <xf numFmtId="0" fontId="17" fillId="4" borderId="2" xfId="2" applyFont="1" applyFill="1" applyBorder="1" applyAlignment="1">
      <alignment horizontal="center" vertical="top" shrinkToFit="1"/>
    </xf>
    <xf numFmtId="0" fontId="17" fillId="4" borderId="2" xfId="2" applyFont="1" applyFill="1" applyBorder="1" applyAlignment="1">
      <alignment horizontal="left" vertical="top" shrinkToFit="1"/>
    </xf>
    <xf numFmtId="0" fontId="17" fillId="4" borderId="2" xfId="2" applyFont="1" applyFill="1" applyBorder="1" applyAlignment="1">
      <alignment horizontal="left" vertical="top" wrapText="1" shrinkToFit="1"/>
    </xf>
    <xf numFmtId="0" fontId="17" fillId="4" borderId="2" xfId="2" applyFont="1" applyFill="1" applyBorder="1" applyAlignment="1">
      <alignment horizontal="left" vertical="top" wrapText="1"/>
    </xf>
    <xf numFmtId="0" fontId="17" fillId="4" borderId="2" xfId="2" applyFont="1" applyFill="1" applyBorder="1" applyAlignment="1">
      <alignment horizontal="center" vertical="center" wrapText="1" shrinkToFit="1"/>
    </xf>
    <xf numFmtId="0" fontId="15" fillId="4" borderId="2" xfId="0" applyFont="1" applyFill="1" applyBorder="1" applyAlignment="1">
      <alignment horizontal="center" vertical="center" wrapText="1"/>
    </xf>
    <xf numFmtId="0" fontId="17" fillId="4" borderId="2" xfId="2" applyFont="1" applyFill="1" applyBorder="1" applyAlignment="1">
      <alignment horizontal="center" vertical="center" shrinkToFit="1"/>
    </xf>
    <xf numFmtId="0" fontId="30" fillId="0" borderId="0" xfId="2" applyFont="1" applyAlignment="1">
      <alignment horizontal="right" shrinkToFit="1"/>
    </xf>
    <xf numFmtId="0" fontId="14" fillId="4" borderId="2" xfId="0" applyFont="1" applyFill="1" applyBorder="1" applyAlignment="1">
      <alignment horizontal="left" vertical="top" wrapText="1"/>
    </xf>
    <xf numFmtId="41" fontId="15" fillId="4" borderId="2" xfId="1" applyFont="1" applyFill="1" applyBorder="1" applyAlignment="1">
      <alignment horizontal="center" vertical="top"/>
    </xf>
    <xf numFmtId="0" fontId="22" fillId="4" borderId="2" xfId="2" applyFont="1" applyFill="1" applyBorder="1" applyAlignment="1">
      <alignment horizontal="left" vertical="top" shrinkToFit="1"/>
    </xf>
    <xf numFmtId="0" fontId="12" fillId="3" borderId="2" xfId="2" applyFont="1" applyFill="1" applyBorder="1" applyAlignment="1">
      <alignment horizontal="center" vertical="center" shrinkToFit="1"/>
    </xf>
    <xf numFmtId="41" fontId="17" fillId="4" borderId="2" xfId="3" applyFont="1" applyFill="1" applyBorder="1" applyAlignment="1">
      <alignment horizontal="right" vertical="top" shrinkToFit="1"/>
    </xf>
    <xf numFmtId="0" fontId="17" fillId="4" borderId="7" xfId="2" applyFont="1" applyFill="1" applyBorder="1" applyAlignment="1">
      <alignment horizontal="center" vertical="center" shrinkToFit="1"/>
    </xf>
    <xf numFmtId="0" fontId="22" fillId="4" borderId="7" xfId="2" applyFont="1" applyFill="1" applyBorder="1" applyAlignment="1">
      <alignment horizontal="left" vertical="top" wrapText="1" shrinkToFit="1"/>
    </xf>
    <xf numFmtId="0" fontId="15" fillId="4" borderId="2" xfId="0" applyFont="1" applyFill="1" applyBorder="1" applyAlignment="1">
      <alignment horizontal="center" vertical="center"/>
    </xf>
    <xf numFmtId="0" fontId="17" fillId="4" borderId="2" xfId="0" applyFont="1" applyFill="1" applyBorder="1" applyAlignment="1">
      <alignment horizontal="left" vertical="top" wrapText="1"/>
    </xf>
    <xf numFmtId="0" fontId="17" fillId="4" borderId="2" xfId="0" applyFont="1" applyFill="1" applyBorder="1" applyAlignment="1">
      <alignment vertical="top" wrapText="1"/>
    </xf>
    <xf numFmtId="0" fontId="17" fillId="4" borderId="13" xfId="2" applyFont="1" applyFill="1" applyBorder="1" applyAlignment="1">
      <alignment horizontal="center" vertical="center" shrinkToFit="1"/>
    </xf>
    <xf numFmtId="0" fontId="17" fillId="4" borderId="10" xfId="2" applyFont="1" applyFill="1" applyBorder="1" applyAlignment="1">
      <alignment horizontal="center" vertical="center" shrinkToFit="1"/>
    </xf>
    <xf numFmtId="0" fontId="17" fillId="4" borderId="10" xfId="2" applyFont="1" applyFill="1" applyBorder="1" applyAlignment="1">
      <alignment horizontal="left" vertical="top" shrinkToFit="1"/>
    </xf>
    <xf numFmtId="0" fontId="17" fillId="4" borderId="10" xfId="2" applyFont="1" applyFill="1" applyBorder="1" applyAlignment="1">
      <alignment horizontal="left" vertical="top" wrapText="1" shrinkToFit="1"/>
    </xf>
    <xf numFmtId="0" fontId="17" fillId="4" borderId="7" xfId="2" applyFont="1" applyFill="1" applyBorder="1" applyAlignment="1">
      <alignment horizontal="center" vertical="top" shrinkToFit="1"/>
    </xf>
    <xf numFmtId="0" fontId="23" fillId="4" borderId="2" xfId="0" applyFont="1" applyFill="1" applyBorder="1" applyAlignment="1">
      <alignment horizontal="center" vertical="top" wrapText="1"/>
    </xf>
    <xf numFmtId="41" fontId="17" fillId="4" borderId="10" xfId="3" applyFont="1" applyFill="1" applyBorder="1" applyAlignment="1">
      <alignment horizontal="right" vertical="top" shrinkToFit="1"/>
    </xf>
    <xf numFmtId="41" fontId="17" fillId="4" borderId="7" xfId="3" applyFont="1" applyFill="1" applyBorder="1" applyAlignment="1">
      <alignment horizontal="right" vertical="top" shrinkToFit="1"/>
    </xf>
    <xf numFmtId="9" fontId="9" fillId="4" borderId="10" xfId="2" applyNumberFormat="1" applyFont="1" applyFill="1" applyBorder="1" applyAlignment="1">
      <alignment horizontal="center" vertical="top" shrinkToFit="1"/>
    </xf>
    <xf numFmtId="9" fontId="9" fillId="4" borderId="2" xfId="2" applyNumberFormat="1" applyFont="1" applyFill="1" applyBorder="1" applyAlignment="1">
      <alignment horizontal="center" vertical="top" shrinkToFit="1"/>
    </xf>
    <xf numFmtId="9" fontId="9" fillId="4" borderId="7" xfId="2" applyNumberFormat="1" applyFont="1" applyFill="1" applyBorder="1" applyAlignment="1">
      <alignment horizontal="center" vertical="top" shrinkToFit="1"/>
    </xf>
    <xf numFmtId="41" fontId="9" fillId="4" borderId="10" xfId="2" applyNumberFormat="1" applyFont="1" applyFill="1" applyBorder="1" applyAlignment="1">
      <alignment horizontal="center" vertical="top" shrinkToFit="1"/>
    </xf>
    <xf numFmtId="41" fontId="9" fillId="4" borderId="2" xfId="2" applyNumberFormat="1" applyFont="1" applyFill="1" applyBorder="1" applyAlignment="1">
      <alignment horizontal="center" vertical="top" shrinkToFit="1"/>
    </xf>
    <xf numFmtId="0" fontId="9" fillId="4" borderId="33" xfId="2" applyFont="1" applyFill="1" applyBorder="1" applyAlignment="1">
      <alignment horizontal="center" vertical="top" wrapText="1" shrinkToFit="1"/>
    </xf>
    <xf numFmtId="0" fontId="9" fillId="4" borderId="31" xfId="2" applyFont="1" applyFill="1" applyBorder="1" applyAlignment="1">
      <alignment horizontal="center" vertical="top" wrapText="1" shrinkToFit="1"/>
    </xf>
    <xf numFmtId="0" fontId="6" fillId="4" borderId="2" xfId="2" applyFont="1" applyFill="1" applyBorder="1" applyAlignment="1">
      <alignment vertical="top" wrapText="1" shrinkToFit="1"/>
    </xf>
    <xf numFmtId="9" fontId="6" fillId="4" borderId="2" xfId="2" applyNumberFormat="1" applyFont="1" applyFill="1" applyBorder="1" applyAlignment="1">
      <alignment horizontal="left" vertical="top" wrapText="1" shrinkToFit="1"/>
    </xf>
    <xf numFmtId="41" fontId="9" fillId="4" borderId="2" xfId="1" applyFont="1" applyFill="1" applyBorder="1" applyAlignment="1">
      <alignment vertical="top" shrinkToFit="1"/>
    </xf>
    <xf numFmtId="9" fontId="9" fillId="4" borderId="2" xfId="9" applyFont="1" applyFill="1" applyBorder="1" applyAlignment="1">
      <alignment horizontal="center" vertical="top" shrinkToFit="1"/>
    </xf>
    <xf numFmtId="41" fontId="9" fillId="4" borderId="2" xfId="1" applyFont="1" applyFill="1" applyBorder="1" applyAlignment="1">
      <alignment horizontal="center" vertical="top" shrinkToFit="1"/>
    </xf>
    <xf numFmtId="0" fontId="9" fillId="4" borderId="34" xfId="2" applyFont="1" applyFill="1" applyBorder="1" applyAlignment="1">
      <alignment horizontal="center" vertical="top" wrapText="1" shrinkToFit="1"/>
    </xf>
    <xf numFmtId="176" fontId="9" fillId="4" borderId="2" xfId="2" applyNumberFormat="1" applyFont="1" applyFill="1" applyBorder="1" applyAlignment="1">
      <alignment horizontal="right" vertical="top" shrinkToFit="1"/>
    </xf>
    <xf numFmtId="41" fontId="9" fillId="4" borderId="2" xfId="2" applyNumberFormat="1" applyFont="1" applyFill="1" applyBorder="1" applyAlignment="1">
      <alignment vertical="top" shrinkToFit="1"/>
    </xf>
    <xf numFmtId="176" fontId="9" fillId="4" borderId="2" xfId="2" applyNumberFormat="1" applyFont="1" applyFill="1" applyBorder="1" applyAlignment="1">
      <alignment vertical="top" shrinkToFit="1"/>
    </xf>
    <xf numFmtId="9" fontId="9" fillId="4" borderId="2" xfId="2" applyNumberFormat="1" applyFont="1" applyFill="1" applyBorder="1" applyAlignment="1">
      <alignment horizontal="center" vertical="top" wrapText="1" shrinkToFit="1"/>
    </xf>
    <xf numFmtId="0" fontId="9" fillId="4" borderId="2" xfId="2" applyFont="1" applyFill="1" applyBorder="1" applyAlignment="1">
      <alignment horizontal="center" vertical="top" wrapText="1" shrinkToFit="1"/>
    </xf>
    <xf numFmtId="177" fontId="6" fillId="4" borderId="2" xfId="2" applyNumberFormat="1" applyFont="1" applyFill="1" applyBorder="1" applyAlignment="1">
      <alignment vertical="top" wrapText="1"/>
    </xf>
    <xf numFmtId="9" fontId="6" fillId="4" borderId="7" xfId="2" applyNumberFormat="1" applyFont="1" applyFill="1" applyBorder="1" applyAlignment="1">
      <alignment horizontal="left" vertical="top" wrapText="1" shrinkToFit="1"/>
    </xf>
    <xf numFmtId="41" fontId="9" fillId="4" borderId="7" xfId="1" applyFont="1" applyFill="1" applyBorder="1" applyAlignment="1">
      <alignment vertical="top" shrinkToFit="1"/>
    </xf>
    <xf numFmtId="0" fontId="9" fillId="4" borderId="32" xfId="2" applyFont="1" applyFill="1" applyBorder="1" applyAlignment="1">
      <alignment horizontal="center" vertical="top" wrapText="1" shrinkToFit="1"/>
    </xf>
    <xf numFmtId="41" fontId="9" fillId="4" borderId="2" xfId="2" applyNumberFormat="1" applyFont="1" applyFill="1" applyBorder="1" applyAlignment="1">
      <alignment horizontal="center" vertical="top" wrapText="1" shrinkToFit="1"/>
    </xf>
    <xf numFmtId="0" fontId="40" fillId="0" borderId="0" xfId="2" applyFont="1" applyBorder="1" applyAlignment="1">
      <alignment horizontal="left" vertical="center" shrinkToFit="1"/>
    </xf>
    <xf numFmtId="0" fontId="5" fillId="0" borderId="0" xfId="2" applyFont="1" applyAlignment="1">
      <alignment shrinkToFit="1"/>
    </xf>
    <xf numFmtId="0" fontId="6" fillId="4" borderId="2" xfId="13" applyNumberFormat="1" applyFont="1" applyFill="1" applyBorder="1" applyAlignment="1">
      <alignment vertical="top" wrapText="1" shrinkToFit="1"/>
    </xf>
    <xf numFmtId="9" fontId="9" fillId="4" borderId="2" xfId="13" applyNumberFormat="1" applyFont="1" applyFill="1" applyBorder="1" applyAlignment="1">
      <alignment horizontal="center" vertical="top" shrinkToFit="1"/>
    </xf>
    <xf numFmtId="41" fontId="9" fillId="4" borderId="2" xfId="13" applyNumberFormat="1" applyFont="1" applyFill="1" applyBorder="1" applyAlignment="1">
      <alignment horizontal="center" vertical="top" shrinkToFit="1"/>
    </xf>
    <xf numFmtId="0" fontId="5" fillId="0" borderId="0" xfId="2" applyFont="1" applyAlignment="1">
      <alignment horizontal="center" shrinkToFit="1"/>
    </xf>
    <xf numFmtId="41" fontId="41" fillId="0" borderId="0" xfId="3" applyFont="1" applyAlignment="1">
      <alignment horizontal="center" shrinkToFit="1"/>
    </xf>
    <xf numFmtId="9" fontId="9" fillId="4" borderId="2" xfId="2" applyNumberFormat="1" applyFont="1" applyFill="1" applyBorder="1" applyAlignment="1">
      <alignment horizontal="center" vertical="top" shrinkToFit="1"/>
    </xf>
    <xf numFmtId="41" fontId="9" fillId="4" borderId="2" xfId="2" applyNumberFormat="1" applyFont="1" applyFill="1" applyBorder="1" applyAlignment="1">
      <alignment horizontal="center" vertical="top" shrinkToFit="1"/>
    </xf>
    <xf numFmtId="0" fontId="9" fillId="4" borderId="31" xfId="2" applyFont="1" applyFill="1" applyBorder="1" applyAlignment="1">
      <alignment horizontal="center" vertical="top" wrapText="1" shrinkToFit="1"/>
    </xf>
    <xf numFmtId="0" fontId="6" fillId="4" borderId="2" xfId="2" applyFont="1" applyFill="1" applyBorder="1" applyAlignment="1">
      <alignment vertical="top" wrapText="1" shrinkToFit="1"/>
    </xf>
    <xf numFmtId="9" fontId="9" fillId="4" borderId="2" xfId="2" applyNumberFormat="1" applyFont="1" applyFill="1" applyBorder="1" applyAlignment="1">
      <alignment horizontal="center" vertical="top" shrinkToFit="1"/>
    </xf>
    <xf numFmtId="0" fontId="9" fillId="4" borderId="31" xfId="2" applyFont="1" applyFill="1" applyBorder="1" applyAlignment="1">
      <alignment horizontal="center" vertical="top" wrapText="1" shrinkToFit="1"/>
    </xf>
    <xf numFmtId="0" fontId="6" fillId="4" borderId="2" xfId="2" applyFont="1" applyFill="1" applyBorder="1" applyAlignment="1">
      <alignment vertical="top" wrapText="1" shrinkToFit="1"/>
    </xf>
    <xf numFmtId="176" fontId="9" fillId="4" borderId="2" xfId="2" applyNumberFormat="1" applyFont="1" applyFill="1" applyBorder="1" applyAlignment="1">
      <alignment vertical="top" shrinkToFit="1"/>
    </xf>
    <xf numFmtId="9" fontId="9" fillId="4" borderId="2" xfId="2" applyNumberFormat="1" applyFont="1" applyFill="1" applyBorder="1" applyAlignment="1">
      <alignment horizontal="center" vertical="top" shrinkToFit="1"/>
    </xf>
    <xf numFmtId="0" fontId="9" fillId="4" borderId="31" xfId="2" applyFont="1" applyFill="1" applyBorder="1" applyAlignment="1">
      <alignment horizontal="center" vertical="top" wrapText="1" shrinkToFit="1"/>
    </xf>
    <xf numFmtId="9" fontId="6" fillId="4" borderId="2" xfId="2" applyNumberFormat="1" applyFont="1" applyFill="1" applyBorder="1" applyAlignment="1">
      <alignment horizontal="left" vertical="top" wrapText="1" shrinkToFit="1"/>
    </xf>
    <xf numFmtId="41" fontId="9" fillId="4" borderId="2" xfId="1" applyFont="1" applyFill="1" applyBorder="1" applyAlignment="1">
      <alignment vertical="top" shrinkToFit="1"/>
    </xf>
    <xf numFmtId="0" fontId="6" fillId="4" borderId="10" xfId="2" applyFont="1" applyFill="1" applyBorder="1" applyAlignment="1">
      <alignment vertical="top" wrapText="1" shrinkToFit="1"/>
    </xf>
    <xf numFmtId="0" fontId="6" fillId="4" borderId="2" xfId="2" applyFont="1" applyFill="1" applyBorder="1" applyAlignment="1">
      <alignment vertical="top" wrapText="1" shrinkToFit="1"/>
    </xf>
    <xf numFmtId="9" fontId="9" fillId="4" borderId="2" xfId="2" applyNumberFormat="1" applyFont="1" applyFill="1" applyBorder="1" applyAlignment="1">
      <alignment horizontal="center" vertical="top" shrinkToFit="1"/>
    </xf>
    <xf numFmtId="41" fontId="9" fillId="4" borderId="2" xfId="2" applyNumberFormat="1" applyFont="1" applyFill="1" applyBorder="1" applyAlignment="1">
      <alignment horizontal="center" vertical="top" shrinkToFit="1"/>
    </xf>
    <xf numFmtId="0" fontId="9" fillId="4" borderId="31" xfId="2" applyFont="1" applyFill="1" applyBorder="1" applyAlignment="1">
      <alignment horizontal="center" vertical="top" wrapText="1" shrinkToFit="1"/>
    </xf>
    <xf numFmtId="0" fontId="6" fillId="4" borderId="2" xfId="2" applyFont="1" applyFill="1" applyBorder="1" applyAlignment="1">
      <alignment vertical="top" wrapText="1" shrinkToFit="1"/>
    </xf>
    <xf numFmtId="0" fontId="43" fillId="4" borderId="2" xfId="2" applyFont="1" applyFill="1" applyBorder="1" applyAlignment="1">
      <alignment vertical="top" wrapText="1" shrinkToFit="1"/>
    </xf>
    <xf numFmtId="9" fontId="9" fillId="4" borderId="2" xfId="2" applyNumberFormat="1" applyFont="1" applyFill="1" applyBorder="1" applyAlignment="1">
      <alignment horizontal="center" vertical="top" shrinkToFit="1"/>
    </xf>
    <xf numFmtId="41" fontId="9" fillId="4" borderId="2" xfId="2" applyNumberFormat="1" applyFont="1" applyFill="1" applyBorder="1" applyAlignment="1">
      <alignment horizontal="center" vertical="top" shrinkToFit="1"/>
    </xf>
    <xf numFmtId="0" fontId="9" fillId="4" borderId="31" xfId="2" applyFont="1" applyFill="1" applyBorder="1" applyAlignment="1">
      <alignment horizontal="center" vertical="top" wrapText="1" shrinkToFit="1"/>
    </xf>
    <xf numFmtId="0" fontId="6" fillId="4" borderId="2" xfId="2" applyFont="1" applyFill="1" applyBorder="1" applyAlignment="1">
      <alignment vertical="top" wrapText="1" shrinkToFit="1"/>
    </xf>
    <xf numFmtId="9" fontId="9" fillId="4" borderId="2" xfId="2" applyNumberFormat="1" applyFont="1" applyFill="1" applyBorder="1" applyAlignment="1">
      <alignment horizontal="center" vertical="top" shrinkToFit="1"/>
    </xf>
    <xf numFmtId="41" fontId="9" fillId="4" borderId="2" xfId="2" applyNumberFormat="1" applyFont="1" applyFill="1" applyBorder="1" applyAlignment="1">
      <alignment horizontal="center" vertical="top" shrinkToFit="1"/>
    </xf>
    <xf numFmtId="0" fontId="9" fillId="4" borderId="31" xfId="2" applyFont="1" applyFill="1" applyBorder="1" applyAlignment="1">
      <alignment horizontal="center" vertical="top" wrapText="1" shrinkToFit="1"/>
    </xf>
    <xf numFmtId="0" fontId="6" fillId="4" borderId="2" xfId="2" applyFont="1" applyFill="1" applyBorder="1" applyAlignment="1">
      <alignment vertical="top" wrapText="1" shrinkToFit="1"/>
    </xf>
    <xf numFmtId="41" fontId="9" fillId="4" borderId="2" xfId="2" applyNumberFormat="1" applyFont="1" applyFill="1" applyBorder="1" applyAlignment="1">
      <alignment horizontal="center" vertical="top" shrinkToFit="1"/>
    </xf>
    <xf numFmtId="0" fontId="6" fillId="4" borderId="2" xfId="2" applyFont="1" applyFill="1" applyBorder="1" applyAlignment="1">
      <alignment vertical="top" wrapText="1" shrinkToFit="1"/>
    </xf>
    <xf numFmtId="9" fontId="9" fillId="4" borderId="2" xfId="2" applyNumberFormat="1" applyFont="1" applyFill="1" applyBorder="1" applyAlignment="1">
      <alignment horizontal="center" vertical="top" shrinkToFit="1"/>
    </xf>
    <xf numFmtId="0" fontId="9" fillId="4" borderId="31" xfId="2" applyFont="1" applyFill="1" applyBorder="1" applyAlignment="1">
      <alignment horizontal="center" vertical="top" wrapText="1" shrinkToFit="1"/>
    </xf>
    <xf numFmtId="41" fontId="9" fillId="4" borderId="2" xfId="2" applyNumberFormat="1" applyFont="1" applyFill="1" applyBorder="1" applyAlignment="1">
      <alignment vertical="top" shrinkToFit="1"/>
    </xf>
    <xf numFmtId="0" fontId="15" fillId="4" borderId="2" xfId="0" applyFont="1" applyFill="1" applyBorder="1" applyAlignment="1">
      <alignment horizontal="center" vertical="top" wrapText="1"/>
    </xf>
    <xf numFmtId="0" fontId="15" fillId="4" borderId="2" xfId="1" applyNumberFormat="1" applyFont="1" applyFill="1" applyBorder="1" applyAlignment="1">
      <alignment horizontal="center" vertical="center" wrapText="1"/>
    </xf>
    <xf numFmtId="0" fontId="15" fillId="4" borderId="2" xfId="0" applyFont="1" applyFill="1" applyBorder="1" applyAlignment="1">
      <alignment horizontal="center" vertical="center" wrapText="1" shrinkToFit="1"/>
    </xf>
    <xf numFmtId="0" fontId="14" fillId="4" borderId="2" xfId="0" applyFont="1" applyFill="1" applyBorder="1" applyAlignment="1">
      <alignment horizontal="left" vertical="top" wrapText="1"/>
    </xf>
    <xf numFmtId="41" fontId="15" fillId="4" borderId="2" xfId="1" applyFont="1" applyFill="1" applyBorder="1" applyAlignment="1">
      <alignment horizontal="center" vertical="top"/>
    </xf>
    <xf numFmtId="0" fontId="17" fillId="4" borderId="2" xfId="2" applyFont="1" applyFill="1" applyBorder="1" applyAlignment="1">
      <alignment vertical="top" wrapText="1" shrinkToFit="1"/>
    </xf>
    <xf numFmtId="0" fontId="17" fillId="4" borderId="13" xfId="2" applyFont="1" applyFill="1" applyBorder="1" applyAlignment="1">
      <alignment horizontal="center" vertical="center" shrinkToFit="1"/>
    </xf>
    <xf numFmtId="9" fontId="9" fillId="4" borderId="2" xfId="2" applyNumberFormat="1" applyFont="1" applyFill="1" applyBorder="1" applyAlignment="1">
      <alignment horizontal="center" vertical="top" shrinkToFit="1"/>
    </xf>
    <xf numFmtId="41" fontId="9" fillId="4" borderId="2" xfId="2" applyNumberFormat="1" applyFont="1" applyFill="1" applyBorder="1" applyAlignment="1">
      <alignment horizontal="center" vertical="top" shrinkToFit="1"/>
    </xf>
    <xf numFmtId="0" fontId="9" fillId="4" borderId="31" xfId="2" applyFont="1" applyFill="1" applyBorder="1" applyAlignment="1">
      <alignment horizontal="center" vertical="top" wrapText="1" shrinkToFit="1"/>
    </xf>
    <xf numFmtId="0" fontId="6" fillId="4" borderId="2" xfId="2" applyFont="1" applyFill="1" applyBorder="1" applyAlignment="1">
      <alignment vertical="top" wrapText="1" shrinkToFit="1"/>
    </xf>
    <xf numFmtId="0" fontId="9" fillId="4" borderId="31" xfId="2" applyFont="1" applyFill="1" applyBorder="1" applyAlignment="1">
      <alignment horizontal="center" vertical="top" wrapText="1" shrinkToFit="1"/>
    </xf>
    <xf numFmtId="0" fontId="12" fillId="3" borderId="12" xfId="2" applyFont="1" applyFill="1" applyBorder="1" applyAlignment="1">
      <alignment horizontal="center" vertical="center" shrinkToFit="1"/>
    </xf>
    <xf numFmtId="0" fontId="12" fillId="3" borderId="2" xfId="2" applyFont="1" applyFill="1" applyBorder="1" applyAlignment="1">
      <alignment horizontal="center" vertical="center" shrinkToFit="1"/>
    </xf>
    <xf numFmtId="0" fontId="17" fillId="0" borderId="1" xfId="0" applyFont="1" applyFill="1" applyBorder="1" applyAlignment="1">
      <alignment horizontal="left" vertical="top" wrapText="1"/>
    </xf>
    <xf numFmtId="0" fontId="17" fillId="0" borderId="16" xfId="0" applyFont="1" applyFill="1" applyBorder="1" applyAlignment="1">
      <alignment horizontal="left" vertical="top" wrapText="1"/>
    </xf>
    <xf numFmtId="0" fontId="17" fillId="0" borderId="10" xfId="0" applyFont="1" applyFill="1" applyBorder="1" applyAlignment="1">
      <alignment horizontal="left" vertical="top" wrapText="1"/>
    </xf>
    <xf numFmtId="0" fontId="17" fillId="0" borderId="1" xfId="2" applyFont="1" applyFill="1" applyBorder="1" applyAlignment="1">
      <alignment horizontal="left" vertical="top" shrinkToFit="1"/>
    </xf>
    <xf numFmtId="0" fontId="17" fillId="0" borderId="10" xfId="2" applyFont="1" applyFill="1" applyBorder="1" applyAlignment="1">
      <alignment horizontal="left" vertical="top" shrinkToFit="1"/>
    </xf>
    <xf numFmtId="0" fontId="17" fillId="0" borderId="1" xfId="2" applyFont="1" applyFill="1" applyBorder="1" applyAlignment="1">
      <alignment horizontal="left" vertical="top" wrapText="1" shrinkToFit="1"/>
    </xf>
    <xf numFmtId="0" fontId="17" fillId="0" borderId="10" xfId="2" applyFont="1" applyFill="1" applyBorder="1" applyAlignment="1">
      <alignment horizontal="left" vertical="top" wrapText="1" shrinkToFit="1"/>
    </xf>
    <xf numFmtId="0" fontId="12" fillId="2" borderId="14" xfId="2" applyFont="1" applyFill="1" applyBorder="1" applyAlignment="1">
      <alignment horizontal="center" vertical="center" shrinkToFit="1"/>
    </xf>
    <xf numFmtId="0" fontId="12" fillId="2" borderId="1" xfId="2" applyFont="1" applyFill="1" applyBorder="1" applyAlignment="1">
      <alignment horizontal="center" vertical="center" shrinkToFit="1"/>
    </xf>
    <xf numFmtId="0" fontId="13" fillId="2" borderId="17" xfId="2" applyFont="1" applyFill="1" applyBorder="1" applyAlignment="1">
      <alignment horizontal="center" vertical="center" shrinkToFit="1"/>
    </xf>
    <xf numFmtId="0" fontId="13" fillId="2" borderId="16" xfId="2" applyFont="1" applyFill="1" applyBorder="1" applyAlignment="1">
      <alignment horizontal="center" vertical="center" shrinkToFit="1"/>
    </xf>
    <xf numFmtId="0" fontId="12" fillId="2" borderId="28" xfId="2" applyFont="1" applyFill="1" applyBorder="1" applyAlignment="1">
      <alignment horizontal="center" vertical="center" shrinkToFit="1"/>
    </xf>
    <xf numFmtId="0" fontId="12" fillId="2" borderId="20" xfId="2" applyFont="1" applyFill="1" applyBorder="1" applyAlignment="1">
      <alignment horizontal="center" vertical="center" shrinkToFit="1"/>
    </xf>
    <xf numFmtId="0" fontId="12" fillId="2" borderId="19" xfId="2" applyFont="1" applyFill="1" applyBorder="1" applyAlignment="1">
      <alignment horizontal="center" vertical="center" shrinkToFit="1"/>
    </xf>
    <xf numFmtId="0" fontId="14" fillId="0" borderId="14" xfId="2" applyFont="1" applyFill="1" applyBorder="1" applyAlignment="1">
      <alignment horizontal="center" vertical="center" shrinkToFit="1"/>
    </xf>
    <xf numFmtId="0" fontId="14" fillId="0" borderId="17" xfId="2" applyFont="1" applyFill="1" applyBorder="1" applyAlignment="1">
      <alignment horizontal="center" vertical="center" shrinkToFit="1"/>
    </xf>
    <xf numFmtId="0" fontId="14" fillId="0" borderId="13" xfId="2" applyFont="1" applyFill="1" applyBorder="1" applyAlignment="1">
      <alignment horizontal="center" vertical="center" shrinkToFit="1"/>
    </xf>
    <xf numFmtId="0" fontId="15" fillId="0" borderId="1" xfId="0" applyFont="1" applyFill="1" applyBorder="1" applyAlignment="1">
      <alignment horizontal="center" vertical="center" wrapText="1"/>
    </xf>
    <xf numFmtId="0" fontId="15" fillId="0" borderId="16"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 xfId="0" applyFont="1" applyFill="1" applyBorder="1" applyAlignment="1">
      <alignment horizontal="center" vertical="center"/>
    </xf>
    <xf numFmtId="0" fontId="15" fillId="0" borderId="16" xfId="0" applyFont="1" applyFill="1" applyBorder="1" applyAlignment="1">
      <alignment horizontal="center" vertical="center"/>
    </xf>
    <xf numFmtId="0" fontId="15" fillId="0" borderId="10" xfId="0" applyFont="1" applyFill="1" applyBorder="1" applyAlignment="1">
      <alignment horizontal="center" vertical="center"/>
    </xf>
    <xf numFmtId="0" fontId="17" fillId="0" borderId="14" xfId="2" applyFont="1" applyFill="1" applyBorder="1" applyAlignment="1">
      <alignment horizontal="center" vertical="center" shrinkToFit="1"/>
    </xf>
    <xf numFmtId="0" fontId="17" fillId="0" borderId="13" xfId="2" applyFont="1" applyFill="1" applyBorder="1" applyAlignment="1">
      <alignment horizontal="center" vertical="center" shrinkToFit="1"/>
    </xf>
    <xf numFmtId="0" fontId="17" fillId="0" borderId="1" xfId="2" applyFont="1" applyFill="1" applyBorder="1" applyAlignment="1">
      <alignment horizontal="center" vertical="center" shrinkToFit="1"/>
    </xf>
    <xf numFmtId="0" fontId="17" fillId="0" borderId="10" xfId="2" applyFont="1" applyFill="1" applyBorder="1" applyAlignment="1">
      <alignment horizontal="center" vertical="center" shrinkToFit="1"/>
    </xf>
    <xf numFmtId="0" fontId="38" fillId="0" borderId="0" xfId="2" applyFont="1" applyAlignment="1">
      <alignment horizontal="center" vertical="center" shrinkToFit="1"/>
    </xf>
    <xf numFmtId="0" fontId="7" fillId="0" borderId="0" xfId="2" applyFont="1" applyAlignment="1">
      <alignment horizontal="center" vertical="center" shrinkToFit="1"/>
    </xf>
    <xf numFmtId="0" fontId="12" fillId="3" borderId="21" xfId="2" applyFont="1" applyFill="1" applyBorder="1" applyAlignment="1">
      <alignment horizontal="center" vertical="center" wrapText="1" shrinkToFit="1"/>
    </xf>
    <xf numFmtId="0" fontId="12" fillId="3" borderId="4" xfId="2" applyFont="1" applyFill="1" applyBorder="1" applyAlignment="1">
      <alignment horizontal="center" vertical="center" wrapText="1" shrinkToFit="1"/>
    </xf>
    <xf numFmtId="0" fontId="12" fillId="3" borderId="22" xfId="2" applyFont="1" applyFill="1" applyBorder="1" applyAlignment="1">
      <alignment horizontal="center" vertical="center" wrapText="1" shrinkToFit="1"/>
    </xf>
    <xf numFmtId="0" fontId="12" fillId="3" borderId="8" xfId="2" applyFont="1" applyFill="1" applyBorder="1" applyAlignment="1">
      <alignment horizontal="center" vertical="center" wrapText="1" shrinkToFit="1"/>
    </xf>
    <xf numFmtId="0" fontId="12" fillId="3" borderId="18" xfId="2" applyFont="1" applyFill="1" applyBorder="1" applyAlignment="1">
      <alignment horizontal="center" vertical="center" shrinkToFit="1"/>
    </xf>
    <xf numFmtId="0" fontId="12" fillId="3" borderId="23" xfId="2" applyFont="1" applyFill="1" applyBorder="1" applyAlignment="1">
      <alignment horizontal="center" vertical="center" shrinkToFit="1"/>
    </xf>
    <xf numFmtId="0" fontId="12" fillId="3" borderId="15" xfId="2" applyFont="1" applyFill="1" applyBorder="1" applyAlignment="1">
      <alignment horizontal="center" vertical="center" shrinkToFit="1"/>
    </xf>
    <xf numFmtId="0" fontId="12" fillId="3" borderId="10" xfId="2" applyFont="1" applyFill="1" applyBorder="1" applyAlignment="1">
      <alignment horizontal="center" vertical="center" shrinkToFit="1"/>
    </xf>
    <xf numFmtId="0" fontId="12" fillId="3" borderId="12" xfId="2" applyFont="1" applyFill="1" applyBorder="1" applyAlignment="1">
      <alignment horizontal="center" vertical="center" wrapText="1" shrinkToFit="1"/>
    </xf>
    <xf numFmtId="0" fontId="12" fillId="3" borderId="2" xfId="2" applyFont="1" applyFill="1" applyBorder="1" applyAlignment="1">
      <alignment horizontal="center" vertical="center" wrapText="1" shrinkToFit="1"/>
    </xf>
    <xf numFmtId="0" fontId="12" fillId="3" borderId="11" xfId="2" applyFont="1" applyFill="1" applyBorder="1" applyAlignment="1">
      <alignment horizontal="center" vertical="center" wrapText="1" shrinkToFit="1"/>
    </xf>
    <xf numFmtId="0" fontId="12" fillId="3" borderId="3" xfId="2" applyFont="1" applyFill="1" applyBorder="1" applyAlignment="1">
      <alignment horizontal="center" vertical="center" wrapText="1" shrinkToFit="1"/>
    </xf>
    <xf numFmtId="0" fontId="12" fillId="3" borderId="30" xfId="2" applyFont="1" applyFill="1" applyBorder="1" applyAlignment="1">
      <alignment horizontal="center" vertical="center" wrapText="1" shrinkToFit="1"/>
    </xf>
    <xf numFmtId="0" fontId="12" fillId="3" borderId="31" xfId="2" applyFont="1" applyFill="1" applyBorder="1" applyAlignment="1">
      <alignment horizontal="center" vertical="center" wrapText="1" shrinkToFit="1"/>
    </xf>
    <xf numFmtId="9" fontId="44" fillId="4" borderId="2" xfId="2" applyNumberFormat="1" applyFont="1" applyFill="1" applyBorder="1" applyAlignment="1">
      <alignment horizontal="center" vertical="top" shrinkToFit="1"/>
    </xf>
  </cellXfs>
  <cellStyles count="15">
    <cellStyle name="백분율" xfId="9" builtinId="5"/>
    <cellStyle name="백분율 2" xfId="4"/>
    <cellStyle name="백분율 3" xfId="11"/>
    <cellStyle name="쉼표 [0]" xfId="1" builtinId="6"/>
    <cellStyle name="쉼표 [0] 2" xfId="3"/>
    <cellStyle name="쉼표 [0] 2 2" xfId="5"/>
    <cellStyle name="쉼표 [0] 2 3" xfId="14"/>
    <cellStyle name="쉼표 [0] 3" xfId="12"/>
    <cellStyle name="표준" xfId="0" builtinId="0"/>
    <cellStyle name="표준 2" xfId="2"/>
    <cellStyle name="표준 2 2" xfId="13"/>
    <cellStyle name="표준 3" xfId="6"/>
    <cellStyle name="표준 4" xfId="10"/>
    <cellStyle name="표준 5" xfId="7"/>
    <cellStyle name="하이퍼링크 2" xfId="8"/>
  </cellStyles>
  <dxfs count="14">
    <dxf>
      <fill>
        <patternFill patternType="solid">
          <fgColor rgb="FF6182D6"/>
          <bgColor rgb="FF6182D6"/>
        </patternFill>
      </fill>
    </dxf>
    <dxf>
      <fill>
        <patternFill patternType="solid">
          <fgColor rgb="FF94A5DF"/>
          <bgColor rgb="FF94A5DF"/>
        </patternFill>
      </fill>
      <border>
        <top style="thin">
          <color rgb="FF6182D6"/>
        </top>
        <bottom style="thin">
          <color rgb="FF6182D6"/>
        </bottom>
      </border>
    </dxf>
    <dxf>
      <font>
        <b/>
      </font>
    </dxf>
    <dxf>
      <font>
        <b/>
      </font>
    </dxf>
    <dxf>
      <font>
        <b/>
      </font>
      <border>
        <top style="thin">
          <color rgb="FF6182D6"/>
        </top>
      </border>
    </dxf>
    <dxf>
      <font>
        <b/>
      </font>
      <border>
        <bottom style="medium">
          <color rgb="FF6182D6"/>
        </bottom>
      </border>
    </dxf>
    <dxf>
      <font>
        <color rgb="FF000000"/>
      </font>
      <border>
        <left/>
        <right/>
        <top style="medium">
          <color rgb="FF6182D6"/>
        </top>
        <bottom style="medium">
          <color rgb="FF6182D6"/>
        </bottom>
        <vertical/>
        <horizontal/>
      </border>
    </dxf>
    <dxf>
      <fill>
        <patternFill patternType="solid">
          <fgColor rgb="FFAEBFEA"/>
          <bgColor rgb="FFAEBFEA"/>
        </patternFill>
      </fill>
    </dxf>
    <dxf>
      <fill>
        <patternFill patternType="solid">
          <fgColor rgb="FFAEBFEA"/>
          <bgColor rgb="FFAEBFEA"/>
        </patternFill>
      </fill>
    </dxf>
    <dxf>
      <font>
        <b/>
        <color rgb="FFFFFFFF"/>
      </font>
      <fill>
        <patternFill patternType="solid">
          <fgColor rgb="FF6182D6"/>
          <bgColor rgb="FF6182D6"/>
        </patternFill>
      </fill>
    </dxf>
    <dxf>
      <font>
        <b/>
        <color rgb="FFFFFFFF"/>
      </font>
      <fill>
        <patternFill patternType="solid">
          <fgColor rgb="FF6182D6"/>
          <bgColor rgb="FF6182D6"/>
        </patternFill>
      </fill>
    </dxf>
    <dxf>
      <font>
        <b/>
        <color rgb="FFFFFFFF"/>
      </font>
      <fill>
        <patternFill patternType="solid">
          <fgColor rgb="FF6182D6"/>
          <bgColor rgb="FF6182D6"/>
        </patternFill>
      </fill>
      <border>
        <top style="thick">
          <color rgb="FFFFFFFF"/>
        </top>
      </border>
    </dxf>
    <dxf>
      <font>
        <b/>
        <color rgb="FFFFFFFF"/>
      </font>
      <fill>
        <patternFill patternType="solid">
          <fgColor rgb="FF6182D6"/>
          <bgColor rgb="FF6182D6"/>
        </patternFill>
      </fill>
      <border>
        <bottom style="thick">
          <color rgb="FFFFFFFF"/>
        </bottom>
      </border>
    </dxf>
    <dxf>
      <font>
        <color rgb="FF000000"/>
      </font>
      <fill>
        <patternFill patternType="solid">
          <fgColor rgb="FFD7DFF4"/>
          <bgColor rgb="FFD7DFF4"/>
        </patternFill>
      </fill>
      <border>
        <left style="thin">
          <color rgb="FFFFFFFF"/>
        </left>
        <right style="thin">
          <color rgb="FFFFFFFF"/>
        </right>
        <top style="thin">
          <color rgb="FFFFFFFF"/>
        </top>
        <bottom style="thin">
          <color rgb="FFFFFFFF"/>
        </bottom>
        <vertical style="thin">
          <color rgb="FFFFFFFF"/>
        </vertical>
        <horizontal style="thin">
          <color rgb="FFFFFFFF"/>
        </horizontal>
      </border>
    </dxf>
  </dxfs>
  <tableStyles count="2" defaultTableStyle="TableStyleMedium9" defaultPivotStyle="PivotStyleLight16">
    <tableStyle name="Normal Style 1 - Accent 1" pivot="0" count="7">
      <tableStyleElement type="wholeTable" dxfId="13"/>
      <tableStyleElement type="headerRow" dxfId="12"/>
      <tableStyleElement type="totalRow" dxfId="11"/>
      <tableStyleElement type="firstColumn" dxfId="10"/>
      <tableStyleElement type="lastColumn" dxfId="9"/>
      <tableStyleElement type="firstRowStripe" dxfId="8"/>
      <tableStyleElement type="firstColumnStripe" dxfId="7"/>
    </tableStyle>
    <tableStyle name="Light Style 1 - Accent 1" table="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s>
  <colors>
    <mruColors>
      <color rgb="FF0000FF"/>
      <color rgb="FFFFFF99"/>
      <color rgb="FFFFFF66"/>
      <color rgb="FF0066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FF00"/>
    <pageSetUpPr fitToPage="1"/>
  </sheetPr>
  <dimension ref="A1:S119"/>
  <sheetViews>
    <sheetView tabSelected="1" view="pageBreakPreview" zoomScale="55" zoomScaleNormal="55" zoomScaleSheetLayoutView="55" zoomScalePageLayoutView="55" workbookViewId="0">
      <pane xSplit="3" ySplit="6" topLeftCell="D7" activePane="bottomRight" state="frozen"/>
      <selection pane="topRight" activeCell="D1" sqref="D1"/>
      <selection pane="bottomLeft" activeCell="A7" sqref="A7"/>
      <selection pane="bottomRight" activeCell="K132" sqref="K132"/>
    </sheetView>
  </sheetViews>
  <sheetFormatPr defaultRowHeight="16.5"/>
  <cols>
    <col min="1" max="1" width="11.75" style="4" customWidth="1"/>
    <col min="2" max="2" width="20.25" style="5" customWidth="1"/>
    <col min="3" max="3" width="22.5" style="5" customWidth="1"/>
    <col min="4" max="4" width="60.5" style="5" customWidth="1"/>
    <col min="5" max="5" width="113.75" style="5" customWidth="1"/>
    <col min="6" max="6" width="117.875" style="5" hidden="1" customWidth="1"/>
    <col min="7" max="9" width="20.625" style="5" hidden="1" customWidth="1"/>
    <col min="10" max="10" width="20.375" style="5" hidden="1" customWidth="1"/>
    <col min="11" max="12" width="20.375" style="5" customWidth="1"/>
    <col min="13" max="13" width="20.375" style="5" hidden="1" customWidth="1"/>
    <col min="14" max="14" width="21" style="6" customWidth="1"/>
    <col min="15" max="15" width="64.25" style="4" customWidth="1"/>
    <col min="16" max="16" width="16.875" style="4" customWidth="1"/>
    <col min="17" max="17" width="22.375" style="4" customWidth="1"/>
    <col min="18" max="18" width="20.875" style="4" customWidth="1"/>
    <col min="19" max="16384" width="9" style="4"/>
  </cols>
  <sheetData>
    <row r="1" spans="1:19" ht="60" customHeight="1">
      <c r="A1" s="337" t="s">
        <v>771</v>
      </c>
      <c r="B1" s="337"/>
      <c r="C1" s="337"/>
      <c r="D1" s="337"/>
      <c r="E1" s="337"/>
      <c r="F1" s="338"/>
      <c r="G1" s="338"/>
      <c r="H1" s="338"/>
      <c r="I1" s="338"/>
      <c r="J1" s="338"/>
      <c r="K1" s="337"/>
      <c r="L1" s="337"/>
      <c r="M1" s="338"/>
      <c r="N1" s="337"/>
      <c r="O1" s="337"/>
      <c r="P1" s="337"/>
      <c r="Q1" s="337"/>
      <c r="R1" s="337"/>
    </row>
    <row r="2" spans="1:19" s="1" customFormat="1" ht="38.450000000000003" customHeight="1" thickBot="1">
      <c r="A2" s="257"/>
      <c r="B2" s="257"/>
      <c r="C2" s="257"/>
      <c r="D2" s="257"/>
      <c r="E2" s="257"/>
      <c r="F2" s="136"/>
      <c r="G2" s="28"/>
      <c r="H2" s="28"/>
      <c r="I2" s="28"/>
      <c r="J2" s="28"/>
      <c r="K2" s="257"/>
      <c r="L2" s="257"/>
      <c r="M2" s="30"/>
      <c r="N2" s="215"/>
      <c r="O2" s="258"/>
      <c r="P2" s="258"/>
      <c r="Q2" s="258"/>
      <c r="R2" s="215" t="s">
        <v>721</v>
      </c>
    </row>
    <row r="3" spans="1:19" s="7" customFormat="1" ht="42" customHeight="1">
      <c r="A3" s="349" t="s">
        <v>581</v>
      </c>
      <c r="B3" s="308" t="s">
        <v>0</v>
      </c>
      <c r="C3" s="347" t="s">
        <v>1</v>
      </c>
      <c r="D3" s="308" t="s">
        <v>2</v>
      </c>
      <c r="E3" s="308" t="s">
        <v>24</v>
      </c>
      <c r="F3" s="308" t="s">
        <v>17</v>
      </c>
      <c r="G3" s="343" t="s">
        <v>25</v>
      </c>
      <c r="H3" s="345" t="s">
        <v>29</v>
      </c>
      <c r="I3" s="345" t="s">
        <v>43</v>
      </c>
      <c r="J3" s="339" t="s">
        <v>10</v>
      </c>
      <c r="K3" s="347" t="s">
        <v>693</v>
      </c>
      <c r="L3" s="347" t="s">
        <v>580</v>
      </c>
      <c r="M3" s="341" t="s">
        <v>11</v>
      </c>
      <c r="N3" s="347" t="s">
        <v>714</v>
      </c>
      <c r="O3" s="308" t="s">
        <v>715</v>
      </c>
      <c r="P3" s="308" t="s">
        <v>716</v>
      </c>
      <c r="Q3" s="308"/>
      <c r="R3" s="351" t="s">
        <v>719</v>
      </c>
    </row>
    <row r="4" spans="1:19" s="7" customFormat="1" ht="42" customHeight="1">
      <c r="A4" s="350"/>
      <c r="B4" s="309"/>
      <c r="C4" s="348"/>
      <c r="D4" s="309"/>
      <c r="E4" s="309"/>
      <c r="F4" s="309"/>
      <c r="G4" s="344"/>
      <c r="H4" s="346"/>
      <c r="I4" s="346"/>
      <c r="J4" s="340"/>
      <c r="K4" s="348"/>
      <c r="L4" s="348"/>
      <c r="M4" s="342"/>
      <c r="N4" s="348"/>
      <c r="O4" s="309"/>
      <c r="P4" s="219" t="s">
        <v>717</v>
      </c>
      <c r="Q4" s="219" t="s">
        <v>718</v>
      </c>
      <c r="R4" s="352"/>
    </row>
    <row r="5" spans="1:19" s="2" customFormat="1" ht="39.75" customHeight="1">
      <c r="A5" s="8"/>
      <c r="B5" s="9"/>
      <c r="C5" s="9"/>
      <c r="D5" s="10" t="s">
        <v>3</v>
      </c>
      <c r="E5" s="10"/>
      <c r="F5" s="10"/>
      <c r="G5" s="145"/>
      <c r="H5" s="10"/>
      <c r="I5" s="10"/>
      <c r="J5" s="138"/>
      <c r="K5" s="13"/>
      <c r="L5" s="13"/>
      <c r="M5" s="146"/>
      <c r="N5" s="11">
        <f t="shared" ref="N5" si="0">N6+N32+N43+N55+N84</f>
        <v>1208420</v>
      </c>
      <c r="O5" s="137"/>
      <c r="P5" s="137"/>
      <c r="Q5" s="190">
        <f>SUBTOTAL(9,Q7:Q99)</f>
        <v>0</v>
      </c>
      <c r="R5" s="188"/>
    </row>
    <row r="6" spans="1:19" s="2" customFormat="1" ht="31.9" hidden="1" customHeight="1">
      <c r="A6" s="319" t="s">
        <v>16</v>
      </c>
      <c r="B6" s="320"/>
      <c r="C6" s="320"/>
      <c r="D6" s="167"/>
      <c r="E6" s="167"/>
      <c r="F6" s="167"/>
      <c r="G6" s="33"/>
      <c r="H6" s="33"/>
      <c r="I6" s="33"/>
      <c r="J6" s="12"/>
      <c r="K6" s="168"/>
      <c r="L6" s="168"/>
      <c r="M6" s="12"/>
      <c r="N6" s="169">
        <f t="shared" ref="N6" si="1">SUM(N7:N31)</f>
        <v>121920</v>
      </c>
    </row>
    <row r="7" spans="1:19" s="2" customFormat="1" ht="207.75" hidden="1" customHeight="1">
      <c r="A7" s="226">
        <v>1</v>
      </c>
      <c r="B7" s="227" t="s">
        <v>145</v>
      </c>
      <c r="C7" s="227" t="s">
        <v>137</v>
      </c>
      <c r="D7" s="228" t="s">
        <v>146</v>
      </c>
      <c r="E7" s="229" t="s">
        <v>723</v>
      </c>
      <c r="F7" s="14" t="s">
        <v>720</v>
      </c>
      <c r="G7" s="147" t="s">
        <v>137</v>
      </c>
      <c r="H7" s="25" t="s">
        <v>565</v>
      </c>
      <c r="I7" s="24" t="s">
        <v>147</v>
      </c>
      <c r="J7" s="140" t="s">
        <v>12</v>
      </c>
      <c r="K7" s="208" t="s">
        <v>694</v>
      </c>
      <c r="L7" s="208" t="s">
        <v>566</v>
      </c>
      <c r="M7" s="149"/>
      <c r="N7" s="232">
        <v>5000</v>
      </c>
      <c r="O7" s="276" t="s">
        <v>786</v>
      </c>
      <c r="P7" s="234">
        <v>1</v>
      </c>
      <c r="Q7" s="237">
        <v>0</v>
      </c>
      <c r="R7" s="239" t="s">
        <v>722</v>
      </c>
      <c r="S7" s="2">
        <v>11</v>
      </c>
    </row>
    <row r="8" spans="1:19" s="2" customFormat="1" ht="371.25" hidden="1" customHeight="1">
      <c r="A8" s="226">
        <v>2</v>
      </c>
      <c r="B8" s="214" t="s">
        <v>507</v>
      </c>
      <c r="C8" s="212" t="s">
        <v>441</v>
      </c>
      <c r="D8" s="211" t="s">
        <v>442</v>
      </c>
      <c r="E8" s="210" t="s">
        <v>443</v>
      </c>
      <c r="F8" s="14" t="s">
        <v>587</v>
      </c>
      <c r="G8" s="147" t="s">
        <v>444</v>
      </c>
      <c r="H8" s="25" t="s">
        <v>446</v>
      </c>
      <c r="I8" s="24" t="s">
        <v>440</v>
      </c>
      <c r="J8" s="140" t="s">
        <v>45</v>
      </c>
      <c r="K8" s="208" t="s">
        <v>695</v>
      </c>
      <c r="L8" s="208" t="s">
        <v>568</v>
      </c>
      <c r="M8" s="149"/>
      <c r="N8" s="220">
        <v>8800</v>
      </c>
      <c r="O8" s="241" t="s">
        <v>787</v>
      </c>
      <c r="P8" s="235">
        <v>1</v>
      </c>
      <c r="Q8" s="238">
        <v>8800</v>
      </c>
      <c r="R8" s="240" t="s">
        <v>724</v>
      </c>
      <c r="S8" s="2">
        <v>11</v>
      </c>
    </row>
    <row r="9" spans="1:19" s="2" customFormat="1" ht="150" hidden="1" customHeight="1">
      <c r="A9" s="226">
        <v>3</v>
      </c>
      <c r="B9" s="214" t="s">
        <v>295</v>
      </c>
      <c r="C9" s="214" t="s">
        <v>296</v>
      </c>
      <c r="D9" s="209" t="s">
        <v>297</v>
      </c>
      <c r="E9" s="210" t="s">
        <v>412</v>
      </c>
      <c r="F9" s="27" t="s">
        <v>588</v>
      </c>
      <c r="G9" s="147" t="s">
        <v>296</v>
      </c>
      <c r="H9" s="25" t="s">
        <v>571</v>
      </c>
      <c r="I9" s="24" t="s">
        <v>298</v>
      </c>
      <c r="J9" s="140" t="s">
        <v>45</v>
      </c>
      <c r="K9" s="208" t="s">
        <v>696</v>
      </c>
      <c r="L9" s="208" t="s">
        <v>568</v>
      </c>
      <c r="M9" s="149"/>
      <c r="N9" s="220">
        <v>9680</v>
      </c>
      <c r="O9" s="241" t="s">
        <v>788</v>
      </c>
      <c r="P9" s="235">
        <v>1</v>
      </c>
      <c r="Q9" s="238">
        <v>9680</v>
      </c>
      <c r="R9" s="240" t="s">
        <v>774</v>
      </c>
      <c r="S9" s="2">
        <v>11</v>
      </c>
    </row>
    <row r="10" spans="1:19" s="2" customFormat="1" ht="212.25" hidden="1" customHeight="1">
      <c r="A10" s="226">
        <v>4</v>
      </c>
      <c r="B10" s="214" t="s">
        <v>503</v>
      </c>
      <c r="C10" s="214" t="s">
        <v>410</v>
      </c>
      <c r="D10" s="209" t="s">
        <v>370</v>
      </c>
      <c r="E10" s="210" t="s">
        <v>371</v>
      </c>
      <c r="F10" s="14" t="s">
        <v>589</v>
      </c>
      <c r="G10" s="147" t="s">
        <v>372</v>
      </c>
      <c r="H10" s="25" t="s">
        <v>373</v>
      </c>
      <c r="I10" s="24" t="s">
        <v>374</v>
      </c>
      <c r="J10" s="140" t="s">
        <v>45</v>
      </c>
      <c r="K10" s="208" t="s">
        <v>697</v>
      </c>
      <c r="L10" s="208" t="s">
        <v>568</v>
      </c>
      <c r="M10" s="149"/>
      <c r="N10" s="220">
        <v>1000</v>
      </c>
      <c r="O10" s="241" t="s">
        <v>761</v>
      </c>
      <c r="P10" s="235">
        <v>1.01</v>
      </c>
      <c r="Q10" s="238">
        <v>990</v>
      </c>
      <c r="R10" s="240" t="s">
        <v>762</v>
      </c>
      <c r="S10" s="2">
        <v>0</v>
      </c>
    </row>
    <row r="11" spans="1:19" s="3" customFormat="1" ht="204" hidden="1" customHeight="1">
      <c r="A11" s="226">
        <v>5</v>
      </c>
      <c r="B11" s="223" t="s">
        <v>510</v>
      </c>
      <c r="C11" s="213" t="s">
        <v>80</v>
      </c>
      <c r="D11" s="224" t="s">
        <v>81</v>
      </c>
      <c r="E11" s="225" t="s">
        <v>82</v>
      </c>
      <c r="F11" s="14" t="s">
        <v>590</v>
      </c>
      <c r="G11" s="148" t="s">
        <v>85</v>
      </c>
      <c r="H11" s="16" t="s">
        <v>83</v>
      </c>
      <c r="I11" s="16" t="s">
        <v>84</v>
      </c>
      <c r="J11" s="139" t="s">
        <v>45</v>
      </c>
      <c r="K11" s="200" t="s">
        <v>698</v>
      </c>
      <c r="L11" s="200" t="s">
        <v>568</v>
      </c>
      <c r="M11" s="150"/>
      <c r="N11" s="201">
        <v>20000</v>
      </c>
      <c r="O11" s="241" t="s">
        <v>725</v>
      </c>
      <c r="P11" s="235">
        <v>1.01</v>
      </c>
      <c r="Q11" s="238">
        <v>19321</v>
      </c>
      <c r="R11" s="240" t="s">
        <v>726</v>
      </c>
      <c r="S11" s="3">
        <v>0</v>
      </c>
    </row>
    <row r="12" spans="1:19" s="2" customFormat="1" ht="156.75" hidden="1" customHeight="1">
      <c r="A12" s="226">
        <v>6</v>
      </c>
      <c r="B12" s="214" t="s">
        <v>501</v>
      </c>
      <c r="C12" s="214" t="s">
        <v>404</v>
      </c>
      <c r="D12" s="209" t="s">
        <v>411</v>
      </c>
      <c r="E12" s="210" t="s">
        <v>413</v>
      </c>
      <c r="F12" s="27" t="s">
        <v>591</v>
      </c>
      <c r="G12" s="147" t="s">
        <v>414</v>
      </c>
      <c r="H12" s="25" t="s">
        <v>415</v>
      </c>
      <c r="I12" s="24" t="s">
        <v>391</v>
      </c>
      <c r="J12" s="140" t="s">
        <v>12</v>
      </c>
      <c r="K12" s="208" t="s">
        <v>699</v>
      </c>
      <c r="L12" s="208" t="s">
        <v>569</v>
      </c>
      <c r="M12" s="149"/>
      <c r="N12" s="220">
        <v>54100</v>
      </c>
      <c r="O12" s="241" t="s">
        <v>727</v>
      </c>
      <c r="P12" s="235">
        <v>1.01</v>
      </c>
      <c r="Q12" s="238">
        <v>50762</v>
      </c>
      <c r="R12" s="240" t="s">
        <v>726</v>
      </c>
      <c r="S12" s="2">
        <v>0</v>
      </c>
    </row>
    <row r="13" spans="1:19" s="2" customFormat="1" ht="409.5" hidden="1" customHeight="1">
      <c r="A13" s="226">
        <v>7</v>
      </c>
      <c r="B13" s="214" t="s">
        <v>184</v>
      </c>
      <c r="C13" s="214" t="s">
        <v>131</v>
      </c>
      <c r="D13" s="209" t="s">
        <v>185</v>
      </c>
      <c r="E13" s="210" t="s">
        <v>755</v>
      </c>
      <c r="F13" s="14" t="s">
        <v>592</v>
      </c>
      <c r="G13" s="147" t="s">
        <v>20</v>
      </c>
      <c r="H13" s="25" t="s">
        <v>561</v>
      </c>
      <c r="I13" s="24" t="s">
        <v>534</v>
      </c>
      <c r="J13" s="140" t="s">
        <v>12</v>
      </c>
      <c r="K13" s="208" t="s">
        <v>700</v>
      </c>
      <c r="L13" s="208" t="s">
        <v>575</v>
      </c>
      <c r="M13" s="149"/>
      <c r="N13" s="220">
        <v>22000</v>
      </c>
      <c r="O13" s="277" t="s">
        <v>789</v>
      </c>
      <c r="P13" s="235">
        <v>1</v>
      </c>
      <c r="Q13" s="238">
        <v>22000</v>
      </c>
      <c r="R13" s="240" t="s">
        <v>775</v>
      </c>
      <c r="S13" s="2">
        <v>11</v>
      </c>
    </row>
    <row r="14" spans="1:19" s="2" customFormat="1" ht="408.75" hidden="1" customHeight="1">
      <c r="A14" s="226">
        <v>8</v>
      </c>
      <c r="B14" s="214" t="s">
        <v>506</v>
      </c>
      <c r="C14" s="212" t="s">
        <v>431</v>
      </c>
      <c r="D14" s="211" t="s">
        <v>437</v>
      </c>
      <c r="E14" s="210" t="s">
        <v>438</v>
      </c>
      <c r="F14" s="14" t="s">
        <v>593</v>
      </c>
      <c r="G14" s="147" t="s">
        <v>434</v>
      </c>
      <c r="H14" s="25" t="s">
        <v>435</v>
      </c>
      <c r="I14" s="24" t="s">
        <v>440</v>
      </c>
      <c r="J14" s="140" t="s">
        <v>45</v>
      </c>
      <c r="K14" s="208" t="s">
        <v>701</v>
      </c>
      <c r="L14" s="208" t="s">
        <v>568</v>
      </c>
      <c r="M14" s="149"/>
      <c r="N14" s="220">
        <v>1340</v>
      </c>
      <c r="O14" s="281" t="s">
        <v>790</v>
      </c>
      <c r="P14" s="278">
        <v>1</v>
      </c>
      <c r="Q14" s="279">
        <v>1340</v>
      </c>
      <c r="R14" s="280" t="s">
        <v>791</v>
      </c>
      <c r="S14" s="2">
        <v>11</v>
      </c>
    </row>
    <row r="15" spans="1:19" s="2" customFormat="1" ht="249" hidden="1" customHeight="1">
      <c r="A15" s="170" t="s">
        <v>584</v>
      </c>
      <c r="B15" s="171" t="s">
        <v>502</v>
      </c>
      <c r="C15" s="171" t="s">
        <v>404</v>
      </c>
      <c r="D15" s="172" t="s">
        <v>422</v>
      </c>
      <c r="E15" s="172" t="s">
        <v>690</v>
      </c>
      <c r="F15" s="173" t="s">
        <v>594</v>
      </c>
      <c r="G15" s="56" t="s">
        <v>423</v>
      </c>
      <c r="H15" s="55" t="s">
        <v>415</v>
      </c>
      <c r="I15" s="56" t="s">
        <v>378</v>
      </c>
      <c r="J15" s="56" t="s">
        <v>14</v>
      </c>
      <c r="K15" s="174"/>
      <c r="L15" s="174" t="s">
        <v>570</v>
      </c>
      <c r="M15" s="51"/>
      <c r="N15" s="175">
        <v>0</v>
      </c>
    </row>
    <row r="16" spans="1:19" s="3" customFormat="1" ht="409.5" hidden="1" customHeight="1">
      <c r="A16" s="35" t="s">
        <v>582</v>
      </c>
      <c r="B16" s="36" t="s">
        <v>511</v>
      </c>
      <c r="C16" s="37" t="s">
        <v>249</v>
      </c>
      <c r="D16" s="57" t="s">
        <v>250</v>
      </c>
      <c r="E16" s="58" t="s">
        <v>251</v>
      </c>
      <c r="F16" s="59" t="s">
        <v>595</v>
      </c>
      <c r="G16" s="60" t="s">
        <v>252</v>
      </c>
      <c r="H16" s="60" t="s">
        <v>253</v>
      </c>
      <c r="I16" s="60" t="s">
        <v>254</v>
      </c>
      <c r="J16" s="60" t="s">
        <v>14</v>
      </c>
      <c r="K16" s="60"/>
      <c r="L16" s="60" t="s">
        <v>570</v>
      </c>
      <c r="M16" s="61"/>
      <c r="N16" s="128">
        <v>0</v>
      </c>
    </row>
    <row r="17" spans="1:14" s="2" customFormat="1" ht="384" hidden="1" customHeight="1">
      <c r="A17" s="40" t="s">
        <v>583</v>
      </c>
      <c r="B17" s="41" t="s">
        <v>162</v>
      </c>
      <c r="C17" s="41" t="s">
        <v>131</v>
      </c>
      <c r="D17" s="64" t="s">
        <v>163</v>
      </c>
      <c r="E17" s="65" t="s">
        <v>579</v>
      </c>
      <c r="F17" s="62" t="s">
        <v>596</v>
      </c>
      <c r="G17" s="66" t="s">
        <v>164</v>
      </c>
      <c r="H17" s="67" t="s">
        <v>165</v>
      </c>
      <c r="I17" s="66" t="s">
        <v>166</v>
      </c>
      <c r="J17" s="66" t="s">
        <v>4</v>
      </c>
      <c r="K17" s="66"/>
      <c r="L17" s="66" t="s">
        <v>567</v>
      </c>
      <c r="M17" s="39"/>
      <c r="N17" s="129">
        <v>0</v>
      </c>
    </row>
    <row r="18" spans="1:14" s="2" customFormat="1" ht="150" hidden="1" customHeight="1">
      <c r="A18" s="40" t="s">
        <v>583</v>
      </c>
      <c r="B18" s="41" t="s">
        <v>217</v>
      </c>
      <c r="C18" s="41" t="s">
        <v>218</v>
      </c>
      <c r="D18" s="64" t="s">
        <v>219</v>
      </c>
      <c r="E18" s="65" t="s">
        <v>220</v>
      </c>
      <c r="F18" s="62" t="s">
        <v>597</v>
      </c>
      <c r="G18" s="66" t="s">
        <v>19</v>
      </c>
      <c r="H18" s="67" t="s">
        <v>83</v>
      </c>
      <c r="I18" s="66" t="s">
        <v>221</v>
      </c>
      <c r="J18" s="66" t="s">
        <v>4</v>
      </c>
      <c r="K18" s="66"/>
      <c r="L18" s="66" t="s">
        <v>567</v>
      </c>
      <c r="M18" s="39"/>
      <c r="N18" s="129">
        <v>0</v>
      </c>
    </row>
    <row r="19" spans="1:14" s="2" customFormat="1" ht="150" hidden="1" customHeight="1">
      <c r="A19" s="40" t="s">
        <v>583</v>
      </c>
      <c r="B19" s="41" t="s">
        <v>241</v>
      </c>
      <c r="C19" s="41" t="s">
        <v>222</v>
      </c>
      <c r="D19" s="64" t="s">
        <v>242</v>
      </c>
      <c r="E19" s="65" t="s">
        <v>243</v>
      </c>
      <c r="F19" s="62" t="s">
        <v>598</v>
      </c>
      <c r="G19" s="66" t="s">
        <v>244</v>
      </c>
      <c r="H19" s="67" t="s">
        <v>245</v>
      </c>
      <c r="I19" s="66" t="s">
        <v>202</v>
      </c>
      <c r="J19" s="66" t="s">
        <v>4</v>
      </c>
      <c r="K19" s="66"/>
      <c r="L19" s="66" t="s">
        <v>567</v>
      </c>
      <c r="M19" s="39"/>
      <c r="N19" s="129">
        <v>0</v>
      </c>
    </row>
    <row r="20" spans="1:14" s="2" customFormat="1" ht="240.75" hidden="1" customHeight="1">
      <c r="A20" s="40" t="s">
        <v>583</v>
      </c>
      <c r="B20" s="41" t="s">
        <v>246</v>
      </c>
      <c r="C20" s="41" t="s">
        <v>222</v>
      </c>
      <c r="D20" s="64" t="s">
        <v>247</v>
      </c>
      <c r="E20" s="65" t="s">
        <v>248</v>
      </c>
      <c r="F20" s="62" t="s">
        <v>599</v>
      </c>
      <c r="G20" s="66" t="s">
        <v>244</v>
      </c>
      <c r="H20" s="67" t="s">
        <v>245</v>
      </c>
      <c r="I20" s="66" t="s">
        <v>202</v>
      </c>
      <c r="J20" s="66" t="s">
        <v>4</v>
      </c>
      <c r="K20" s="66"/>
      <c r="L20" s="66" t="s">
        <v>567</v>
      </c>
      <c r="M20" s="39"/>
      <c r="N20" s="129">
        <v>0</v>
      </c>
    </row>
    <row r="21" spans="1:14" s="2" customFormat="1" ht="240.75" hidden="1" customHeight="1">
      <c r="A21" s="333" t="s">
        <v>583</v>
      </c>
      <c r="B21" s="335" t="s">
        <v>284</v>
      </c>
      <c r="C21" s="335" t="s">
        <v>285</v>
      </c>
      <c r="D21" s="313" t="s">
        <v>286</v>
      </c>
      <c r="E21" s="315" t="s">
        <v>287</v>
      </c>
      <c r="F21" s="68" t="s">
        <v>600</v>
      </c>
      <c r="G21" s="66" t="s">
        <v>288</v>
      </c>
      <c r="H21" s="67" t="s">
        <v>289</v>
      </c>
      <c r="I21" s="66" t="s">
        <v>290</v>
      </c>
      <c r="J21" s="66" t="s">
        <v>4</v>
      </c>
      <c r="K21" s="66"/>
      <c r="L21" s="66" t="s">
        <v>567</v>
      </c>
      <c r="M21" s="39"/>
      <c r="N21" s="129">
        <v>0</v>
      </c>
    </row>
    <row r="22" spans="1:14" s="2" customFormat="1" ht="187.5" hidden="1" customHeight="1">
      <c r="A22" s="334"/>
      <c r="B22" s="336"/>
      <c r="C22" s="336"/>
      <c r="D22" s="314"/>
      <c r="E22" s="316"/>
      <c r="F22" s="62" t="s">
        <v>601</v>
      </c>
      <c r="G22" s="66" t="s">
        <v>291</v>
      </c>
      <c r="H22" s="67" t="s">
        <v>292</v>
      </c>
      <c r="I22" s="66" t="s">
        <v>290</v>
      </c>
      <c r="J22" s="66" t="s">
        <v>4</v>
      </c>
      <c r="K22" s="66"/>
      <c r="L22" s="66" t="s">
        <v>567</v>
      </c>
      <c r="M22" s="39"/>
      <c r="N22" s="129">
        <v>0</v>
      </c>
    </row>
    <row r="23" spans="1:14" s="2" customFormat="1" ht="208.5" hidden="1" customHeight="1">
      <c r="A23" s="121"/>
      <c r="B23" s="122"/>
      <c r="C23" s="122"/>
      <c r="D23" s="119"/>
      <c r="E23" s="120"/>
      <c r="F23" s="68" t="s">
        <v>602</v>
      </c>
      <c r="G23" s="66" t="s">
        <v>293</v>
      </c>
      <c r="H23" s="67" t="s">
        <v>294</v>
      </c>
      <c r="I23" s="66" t="s">
        <v>290</v>
      </c>
      <c r="J23" s="66" t="s">
        <v>4</v>
      </c>
      <c r="K23" s="66"/>
      <c r="L23" s="66" t="s">
        <v>567</v>
      </c>
      <c r="M23" s="39"/>
      <c r="N23" s="129">
        <v>0</v>
      </c>
    </row>
    <row r="24" spans="1:14" s="2" customFormat="1" ht="367.5" hidden="1" customHeight="1">
      <c r="A24" s="40" t="s">
        <v>583</v>
      </c>
      <c r="B24" s="41" t="s">
        <v>504</v>
      </c>
      <c r="C24" s="41" t="s">
        <v>395</v>
      </c>
      <c r="D24" s="69" t="s">
        <v>402</v>
      </c>
      <c r="E24" s="65" t="s">
        <v>403</v>
      </c>
      <c r="F24" s="62" t="s">
        <v>603</v>
      </c>
      <c r="G24" s="66" t="s">
        <v>395</v>
      </c>
      <c r="H24" s="67" t="s">
        <v>572</v>
      </c>
      <c r="I24" s="66" t="s">
        <v>374</v>
      </c>
      <c r="J24" s="66" t="s">
        <v>45</v>
      </c>
      <c r="K24" s="66"/>
      <c r="L24" s="66" t="s">
        <v>567</v>
      </c>
      <c r="M24" s="39"/>
      <c r="N24" s="129">
        <v>0</v>
      </c>
    </row>
    <row r="25" spans="1:14" s="2" customFormat="1" ht="220.5" hidden="1" customHeight="1">
      <c r="A25" s="40" t="s">
        <v>585</v>
      </c>
      <c r="B25" s="41" t="s">
        <v>505</v>
      </c>
      <c r="C25" s="42" t="s">
        <v>431</v>
      </c>
      <c r="D25" s="69" t="s">
        <v>432</v>
      </c>
      <c r="E25" s="65" t="s">
        <v>433</v>
      </c>
      <c r="F25" s="62" t="s">
        <v>604</v>
      </c>
      <c r="G25" s="66" t="s">
        <v>434</v>
      </c>
      <c r="H25" s="67" t="s">
        <v>435</v>
      </c>
      <c r="I25" s="66" t="s">
        <v>436</v>
      </c>
      <c r="J25" s="66" t="s">
        <v>4</v>
      </c>
      <c r="K25" s="66"/>
      <c r="L25" s="66" t="s">
        <v>567</v>
      </c>
      <c r="M25" s="39"/>
      <c r="N25" s="129">
        <v>0</v>
      </c>
    </row>
    <row r="26" spans="1:14" s="3" customFormat="1" ht="246" hidden="1" customHeight="1">
      <c r="A26" s="43" t="s">
        <v>585</v>
      </c>
      <c r="B26" s="41" t="s">
        <v>508</v>
      </c>
      <c r="C26" s="44" t="s">
        <v>40</v>
      </c>
      <c r="D26" s="62" t="s">
        <v>41</v>
      </c>
      <c r="E26" s="62" t="s">
        <v>439</v>
      </c>
      <c r="F26" s="62" t="s">
        <v>605</v>
      </c>
      <c r="G26" s="70" t="s">
        <v>42</v>
      </c>
      <c r="H26" s="70" t="s">
        <v>445</v>
      </c>
      <c r="I26" s="70" t="s">
        <v>44</v>
      </c>
      <c r="J26" s="70" t="s">
        <v>4</v>
      </c>
      <c r="K26" s="70"/>
      <c r="L26" s="70" t="s">
        <v>567</v>
      </c>
      <c r="M26" s="94"/>
      <c r="N26" s="129">
        <v>0</v>
      </c>
    </row>
    <row r="27" spans="1:14" s="3" customFormat="1" ht="409.5" hidden="1" customHeight="1">
      <c r="A27" s="43" t="s">
        <v>585</v>
      </c>
      <c r="B27" s="44" t="s">
        <v>509</v>
      </c>
      <c r="C27" s="44" t="s">
        <v>58</v>
      </c>
      <c r="D27" s="62" t="s">
        <v>72</v>
      </c>
      <c r="E27" s="62" t="s">
        <v>73</v>
      </c>
      <c r="F27" s="62" t="s">
        <v>606</v>
      </c>
      <c r="G27" s="70" t="s">
        <v>74</v>
      </c>
      <c r="H27" s="70" t="s">
        <v>76</v>
      </c>
      <c r="I27" s="70" t="s">
        <v>75</v>
      </c>
      <c r="J27" s="70" t="s">
        <v>4</v>
      </c>
      <c r="K27" s="70"/>
      <c r="L27" s="70" t="s">
        <v>567</v>
      </c>
      <c r="M27" s="94"/>
      <c r="N27" s="129">
        <v>0</v>
      </c>
    </row>
    <row r="28" spans="1:14" s="3" customFormat="1" ht="156" hidden="1" customHeight="1">
      <c r="A28" s="118"/>
      <c r="B28" s="117"/>
      <c r="C28" s="117"/>
      <c r="D28" s="123"/>
      <c r="E28" s="123"/>
      <c r="F28" s="123" t="s">
        <v>607</v>
      </c>
      <c r="G28" s="70" t="s">
        <v>77</v>
      </c>
      <c r="H28" s="70" t="s">
        <v>78</v>
      </c>
      <c r="I28" s="70" t="s">
        <v>79</v>
      </c>
      <c r="J28" s="70" t="s">
        <v>4</v>
      </c>
      <c r="K28" s="70"/>
      <c r="L28" s="70" t="s">
        <v>567</v>
      </c>
      <c r="M28" s="94"/>
      <c r="N28" s="129">
        <v>0</v>
      </c>
    </row>
    <row r="29" spans="1:14" s="3" customFormat="1" ht="306.75" hidden="1" customHeight="1">
      <c r="A29" s="324" t="s">
        <v>583</v>
      </c>
      <c r="B29" s="330" t="s">
        <v>689</v>
      </c>
      <c r="C29" s="327" t="s">
        <v>48</v>
      </c>
      <c r="D29" s="310" t="s">
        <v>49</v>
      </c>
      <c r="E29" s="310" t="s">
        <v>50</v>
      </c>
      <c r="F29" s="71" t="s">
        <v>608</v>
      </c>
      <c r="G29" s="72" t="s">
        <v>51</v>
      </c>
      <c r="H29" s="72" t="s">
        <v>53</v>
      </c>
      <c r="I29" s="72" t="s">
        <v>52</v>
      </c>
      <c r="J29" s="72" t="s">
        <v>4</v>
      </c>
      <c r="K29" s="72"/>
      <c r="L29" s="72" t="s">
        <v>567</v>
      </c>
      <c r="M29" s="94"/>
      <c r="N29" s="129">
        <v>0</v>
      </c>
    </row>
    <row r="30" spans="1:14" s="3" customFormat="1" ht="146.25" hidden="1" customHeight="1">
      <c r="A30" s="325"/>
      <c r="B30" s="331"/>
      <c r="C30" s="328"/>
      <c r="D30" s="311"/>
      <c r="E30" s="311"/>
      <c r="F30" s="62" t="s">
        <v>609</v>
      </c>
      <c r="G30" s="70" t="s">
        <v>54</v>
      </c>
      <c r="H30" s="70" t="s">
        <v>56</v>
      </c>
      <c r="I30" s="70" t="s">
        <v>52</v>
      </c>
      <c r="J30" s="70" t="s">
        <v>4</v>
      </c>
      <c r="K30" s="70"/>
      <c r="L30" s="70" t="s">
        <v>567</v>
      </c>
      <c r="M30" s="73"/>
      <c r="N30" s="129">
        <v>0</v>
      </c>
    </row>
    <row r="31" spans="1:14" s="3" customFormat="1" ht="150.75" hidden="1" customHeight="1">
      <c r="A31" s="326"/>
      <c r="B31" s="332"/>
      <c r="C31" s="329"/>
      <c r="D31" s="312"/>
      <c r="E31" s="312"/>
      <c r="F31" s="62" t="s">
        <v>610</v>
      </c>
      <c r="G31" s="70" t="s">
        <v>55</v>
      </c>
      <c r="H31" s="70" t="s">
        <v>57</v>
      </c>
      <c r="I31" s="70" t="s">
        <v>52</v>
      </c>
      <c r="J31" s="70" t="s">
        <v>4</v>
      </c>
      <c r="K31" s="70"/>
      <c r="L31" s="70" t="s">
        <v>567</v>
      </c>
      <c r="M31" s="73"/>
      <c r="N31" s="129">
        <v>0</v>
      </c>
    </row>
    <row r="32" spans="1:14" s="2" customFormat="1" ht="35.25" hidden="1" customHeight="1">
      <c r="A32" s="321" t="s">
        <v>18</v>
      </c>
      <c r="B32" s="322"/>
      <c r="C32" s="323"/>
      <c r="D32" s="164"/>
      <c r="E32" s="164"/>
      <c r="F32" s="164"/>
      <c r="G32" s="95"/>
      <c r="H32" s="95"/>
      <c r="I32" s="95"/>
      <c r="J32" s="12"/>
      <c r="K32" s="162"/>
      <c r="L32" s="162"/>
      <c r="M32" s="12"/>
      <c r="N32" s="163">
        <f>SUM(N33:N42)</f>
        <v>16200</v>
      </c>
    </row>
    <row r="33" spans="1:19" s="3" customFormat="1" ht="230.25" hidden="1" customHeight="1">
      <c r="A33" s="226">
        <v>9</v>
      </c>
      <c r="B33" s="193" t="s">
        <v>489</v>
      </c>
      <c r="C33" s="196" t="s">
        <v>483</v>
      </c>
      <c r="D33" s="216" t="s">
        <v>490</v>
      </c>
      <c r="E33" s="216" t="s">
        <v>491</v>
      </c>
      <c r="F33" s="14" t="s">
        <v>611</v>
      </c>
      <c r="G33" s="148" t="s">
        <v>485</v>
      </c>
      <c r="H33" s="16" t="s">
        <v>492</v>
      </c>
      <c r="I33" s="16" t="s">
        <v>493</v>
      </c>
      <c r="J33" s="139" t="s">
        <v>45</v>
      </c>
      <c r="K33" s="200" t="s">
        <v>702</v>
      </c>
      <c r="L33" s="200" t="s">
        <v>573</v>
      </c>
      <c r="M33" s="151"/>
      <c r="N33" s="217">
        <v>3200</v>
      </c>
      <c r="O33" s="241" t="s">
        <v>776</v>
      </c>
      <c r="P33" s="235">
        <v>1</v>
      </c>
      <c r="Q33" s="238">
        <v>3200</v>
      </c>
      <c r="R33" s="240" t="s">
        <v>777</v>
      </c>
    </row>
    <row r="34" spans="1:19" s="3" customFormat="1" ht="303" hidden="1" customHeight="1">
      <c r="A34" s="302">
        <v>10</v>
      </c>
      <c r="B34" s="297" t="s">
        <v>494</v>
      </c>
      <c r="C34" s="298" t="s">
        <v>495</v>
      </c>
      <c r="D34" s="299" t="s">
        <v>496</v>
      </c>
      <c r="E34" s="301" t="s">
        <v>497</v>
      </c>
      <c r="F34" s="17" t="s">
        <v>612</v>
      </c>
      <c r="G34" s="148" t="s">
        <v>498</v>
      </c>
      <c r="H34" s="16" t="s">
        <v>499</v>
      </c>
      <c r="I34" s="16" t="s">
        <v>500</v>
      </c>
      <c r="J34" s="139" t="s">
        <v>12</v>
      </c>
      <c r="K34" s="296" t="s">
        <v>703</v>
      </c>
      <c r="L34" s="296" t="s">
        <v>569</v>
      </c>
      <c r="M34" s="151"/>
      <c r="N34" s="300">
        <v>5000</v>
      </c>
      <c r="O34" s="306" t="s">
        <v>797</v>
      </c>
      <c r="P34" s="303">
        <v>1</v>
      </c>
      <c r="Q34" s="304">
        <v>5000</v>
      </c>
      <c r="R34" s="305" t="s">
        <v>778</v>
      </c>
      <c r="S34" s="3">
        <v>11</v>
      </c>
    </row>
    <row r="35" spans="1:19" s="3" customFormat="1" ht="402" hidden="1" customHeight="1">
      <c r="A35" s="226">
        <v>11</v>
      </c>
      <c r="B35" s="193" t="s">
        <v>478</v>
      </c>
      <c r="C35" s="196" t="s">
        <v>448</v>
      </c>
      <c r="D35" s="216" t="s">
        <v>479</v>
      </c>
      <c r="E35" s="216" t="s">
        <v>480</v>
      </c>
      <c r="F35" s="15" t="s">
        <v>613</v>
      </c>
      <c r="G35" s="148" t="s">
        <v>456</v>
      </c>
      <c r="H35" s="16" t="s">
        <v>540</v>
      </c>
      <c r="I35" s="16" t="s">
        <v>481</v>
      </c>
      <c r="J35" s="139" t="s">
        <v>12</v>
      </c>
      <c r="K35" s="200" t="s">
        <v>704</v>
      </c>
      <c r="L35" s="200" t="s">
        <v>569</v>
      </c>
      <c r="M35" s="151"/>
      <c r="N35" s="217">
        <v>8000</v>
      </c>
      <c r="O35" s="241" t="s">
        <v>779</v>
      </c>
      <c r="P35" s="235">
        <v>1</v>
      </c>
      <c r="Q35" s="238">
        <v>0</v>
      </c>
      <c r="R35" s="240" t="s">
        <v>728</v>
      </c>
    </row>
    <row r="36" spans="1:19" s="3" customFormat="1" ht="348" hidden="1" customHeight="1">
      <c r="A36" s="176" t="s">
        <v>582</v>
      </c>
      <c r="B36" s="177" t="s">
        <v>447</v>
      </c>
      <c r="C36" s="132" t="s">
        <v>448</v>
      </c>
      <c r="D36" s="116" t="s">
        <v>449</v>
      </c>
      <c r="E36" s="116" t="s">
        <v>450</v>
      </c>
      <c r="F36" s="57" t="s">
        <v>614</v>
      </c>
      <c r="G36" s="75" t="s">
        <v>451</v>
      </c>
      <c r="H36" s="75" t="s">
        <v>535</v>
      </c>
      <c r="I36" s="75" t="s">
        <v>452</v>
      </c>
      <c r="J36" s="75" t="s">
        <v>14</v>
      </c>
      <c r="K36" s="178"/>
      <c r="L36" s="178" t="s">
        <v>570</v>
      </c>
      <c r="M36" s="96"/>
      <c r="N36" s="175">
        <v>0</v>
      </c>
    </row>
    <row r="37" spans="1:19" s="3" customFormat="1" ht="279" hidden="1" customHeight="1">
      <c r="A37" s="48" t="s">
        <v>582</v>
      </c>
      <c r="B37" s="49" t="s">
        <v>464</v>
      </c>
      <c r="C37" s="97" t="s">
        <v>448</v>
      </c>
      <c r="D37" s="98" t="s">
        <v>465</v>
      </c>
      <c r="E37" s="99" t="s">
        <v>470</v>
      </c>
      <c r="F37" s="74" t="s">
        <v>691</v>
      </c>
      <c r="G37" s="60" t="s">
        <v>466</v>
      </c>
      <c r="H37" s="60" t="s">
        <v>467</v>
      </c>
      <c r="I37" s="60" t="s">
        <v>452</v>
      </c>
      <c r="J37" s="60" t="s">
        <v>14</v>
      </c>
      <c r="K37" s="60"/>
      <c r="L37" s="60" t="s">
        <v>570</v>
      </c>
      <c r="M37" s="100"/>
      <c r="N37" s="128">
        <v>0</v>
      </c>
    </row>
    <row r="38" spans="1:19" s="3" customFormat="1" ht="374.25" hidden="1" customHeight="1">
      <c r="A38" s="48" t="s">
        <v>582</v>
      </c>
      <c r="B38" s="49" t="s">
        <v>482</v>
      </c>
      <c r="C38" s="97" t="s">
        <v>483</v>
      </c>
      <c r="D38" s="101" t="s">
        <v>484</v>
      </c>
      <c r="E38" s="101" t="s">
        <v>488</v>
      </c>
      <c r="F38" s="74" t="s">
        <v>615</v>
      </c>
      <c r="G38" s="60" t="s">
        <v>485</v>
      </c>
      <c r="H38" s="60" t="s">
        <v>486</v>
      </c>
      <c r="I38" s="60" t="s">
        <v>487</v>
      </c>
      <c r="J38" s="60" t="s">
        <v>14</v>
      </c>
      <c r="K38" s="60"/>
      <c r="L38" s="60" t="s">
        <v>570</v>
      </c>
      <c r="M38" s="96"/>
      <c r="N38" s="128">
        <v>0</v>
      </c>
    </row>
    <row r="39" spans="1:19" s="3" customFormat="1" ht="324" hidden="1" customHeight="1">
      <c r="A39" s="76" t="s">
        <v>583</v>
      </c>
      <c r="B39" s="47" t="s">
        <v>453</v>
      </c>
      <c r="C39" s="45" t="s">
        <v>448</v>
      </c>
      <c r="D39" s="77" t="s">
        <v>454</v>
      </c>
      <c r="E39" s="77" t="s">
        <v>455</v>
      </c>
      <c r="F39" s="77" t="s">
        <v>616</v>
      </c>
      <c r="G39" s="70" t="s">
        <v>456</v>
      </c>
      <c r="H39" s="70" t="s">
        <v>457</v>
      </c>
      <c r="I39" s="70" t="s">
        <v>458</v>
      </c>
      <c r="J39" s="70" t="s">
        <v>4</v>
      </c>
      <c r="K39" s="70"/>
      <c r="L39" s="70" t="s">
        <v>567</v>
      </c>
      <c r="M39" s="102"/>
      <c r="N39" s="129">
        <v>0</v>
      </c>
    </row>
    <row r="40" spans="1:19" s="3" customFormat="1" ht="239.25" hidden="1" customHeight="1">
      <c r="A40" s="46" t="s">
        <v>583</v>
      </c>
      <c r="B40" s="47" t="s">
        <v>459</v>
      </c>
      <c r="C40" s="78" t="s">
        <v>460</v>
      </c>
      <c r="D40" s="77" t="s">
        <v>461</v>
      </c>
      <c r="E40" s="77" t="s">
        <v>462</v>
      </c>
      <c r="F40" s="77" t="s">
        <v>617</v>
      </c>
      <c r="G40" s="70" t="s">
        <v>456</v>
      </c>
      <c r="H40" s="70" t="s">
        <v>463</v>
      </c>
      <c r="I40" s="70" t="s">
        <v>458</v>
      </c>
      <c r="J40" s="70" t="s">
        <v>4</v>
      </c>
      <c r="K40" s="70"/>
      <c r="L40" s="70" t="s">
        <v>567</v>
      </c>
      <c r="M40" s="102"/>
      <c r="N40" s="129">
        <v>0</v>
      </c>
    </row>
    <row r="41" spans="1:19" s="3" customFormat="1" ht="258.75" hidden="1" customHeight="1">
      <c r="A41" s="46" t="s">
        <v>583</v>
      </c>
      <c r="B41" s="47" t="s">
        <v>468</v>
      </c>
      <c r="C41" s="78" t="s">
        <v>448</v>
      </c>
      <c r="D41" s="103" t="s">
        <v>469</v>
      </c>
      <c r="E41" s="104" t="s">
        <v>539</v>
      </c>
      <c r="F41" s="79" t="s">
        <v>618</v>
      </c>
      <c r="G41" s="70" t="s">
        <v>471</v>
      </c>
      <c r="H41" s="70" t="s">
        <v>472</v>
      </c>
      <c r="I41" s="70" t="s">
        <v>436</v>
      </c>
      <c r="J41" s="70" t="s">
        <v>4</v>
      </c>
      <c r="K41" s="70"/>
      <c r="L41" s="70" t="s">
        <v>567</v>
      </c>
      <c r="M41" s="102"/>
      <c r="N41" s="129">
        <v>0</v>
      </c>
    </row>
    <row r="42" spans="1:19" s="3" customFormat="1" ht="216" hidden="1" customHeight="1">
      <c r="A42" s="46" t="s">
        <v>583</v>
      </c>
      <c r="B42" s="47" t="s">
        <v>473</v>
      </c>
      <c r="C42" s="78" t="s">
        <v>448</v>
      </c>
      <c r="D42" s="103" t="s">
        <v>474</v>
      </c>
      <c r="E42" s="103" t="s">
        <v>475</v>
      </c>
      <c r="F42" s="77" t="s">
        <v>619</v>
      </c>
      <c r="G42" s="80" t="s">
        <v>476</v>
      </c>
      <c r="H42" s="70" t="s">
        <v>477</v>
      </c>
      <c r="I42" s="70" t="s">
        <v>436</v>
      </c>
      <c r="J42" s="70" t="s">
        <v>4</v>
      </c>
      <c r="K42" s="70"/>
      <c r="L42" s="70" t="s">
        <v>567</v>
      </c>
      <c r="M42" s="102"/>
      <c r="N42" s="129">
        <v>0</v>
      </c>
    </row>
    <row r="43" spans="1:19" s="2" customFormat="1" ht="31.9" hidden="1" customHeight="1">
      <c r="A43" s="317" t="s">
        <v>5</v>
      </c>
      <c r="B43" s="318"/>
      <c r="C43" s="318"/>
      <c r="D43" s="164"/>
      <c r="E43" s="164"/>
      <c r="F43" s="164"/>
      <c r="G43" s="95"/>
      <c r="H43" s="95"/>
      <c r="I43" s="95"/>
      <c r="J43" s="12"/>
      <c r="K43" s="162"/>
      <c r="L43" s="162"/>
      <c r="M43" s="12"/>
      <c r="N43" s="163">
        <f>SUM(N44:N54)</f>
        <v>251200</v>
      </c>
    </row>
    <row r="44" spans="1:19" s="3" customFormat="1" ht="391.5" hidden="1" customHeight="1">
      <c r="A44" s="194">
        <v>12</v>
      </c>
      <c r="B44" s="214" t="s">
        <v>514</v>
      </c>
      <c r="C44" s="213" t="s">
        <v>58</v>
      </c>
      <c r="D44" s="197" t="s">
        <v>59</v>
      </c>
      <c r="E44" s="197" t="s">
        <v>60</v>
      </c>
      <c r="F44" s="15" t="s">
        <v>620</v>
      </c>
      <c r="G44" s="148" t="s">
        <v>61</v>
      </c>
      <c r="H44" s="16" t="s">
        <v>62</v>
      </c>
      <c r="I44" s="16" t="s">
        <v>63</v>
      </c>
      <c r="J44" s="139" t="s">
        <v>12</v>
      </c>
      <c r="K44" s="200" t="s">
        <v>705</v>
      </c>
      <c r="L44" s="200" t="s">
        <v>569</v>
      </c>
      <c r="M44" s="152"/>
      <c r="N44" s="199">
        <v>1200</v>
      </c>
      <c r="O44" s="267" t="s">
        <v>780</v>
      </c>
      <c r="P44" s="264">
        <v>1</v>
      </c>
      <c r="Q44" s="265">
        <v>925</v>
      </c>
      <c r="R44" s="266" t="s">
        <v>781</v>
      </c>
    </row>
    <row r="45" spans="1:19" s="2" customFormat="1" ht="165" hidden="1" customHeight="1">
      <c r="A45" s="226">
        <v>13</v>
      </c>
      <c r="B45" s="214" t="s">
        <v>512</v>
      </c>
      <c r="C45" s="214" t="s">
        <v>404</v>
      </c>
      <c r="D45" s="210" t="s">
        <v>405</v>
      </c>
      <c r="E45" s="210" t="s">
        <v>406</v>
      </c>
      <c r="F45" s="26" t="s">
        <v>621</v>
      </c>
      <c r="G45" s="147" t="s">
        <v>407</v>
      </c>
      <c r="H45" s="25" t="s">
        <v>408</v>
      </c>
      <c r="I45" s="24" t="s">
        <v>409</v>
      </c>
      <c r="J45" s="140" t="s">
        <v>12</v>
      </c>
      <c r="K45" s="208" t="s">
        <v>706</v>
      </c>
      <c r="L45" s="208" t="s">
        <v>569</v>
      </c>
      <c r="M45" s="149"/>
      <c r="N45" s="220">
        <v>10000</v>
      </c>
      <c r="O45" s="259" t="s">
        <v>754</v>
      </c>
      <c r="P45" s="260">
        <v>1.01</v>
      </c>
      <c r="Q45" s="261">
        <v>99507</v>
      </c>
      <c r="R45" s="240" t="s">
        <v>731</v>
      </c>
      <c r="S45" s="2">
        <v>0</v>
      </c>
    </row>
    <row r="46" spans="1:19" s="3" customFormat="1" ht="290.25" hidden="1" customHeight="1">
      <c r="A46" s="226">
        <v>14</v>
      </c>
      <c r="B46" s="214" t="s">
        <v>6</v>
      </c>
      <c r="C46" s="213" t="s">
        <v>113</v>
      </c>
      <c r="D46" s="197" t="s">
        <v>537</v>
      </c>
      <c r="E46" s="197" t="s">
        <v>114</v>
      </c>
      <c r="F46" s="15" t="s">
        <v>622</v>
      </c>
      <c r="G46" s="148" t="s">
        <v>21</v>
      </c>
      <c r="H46" s="16" t="s">
        <v>115</v>
      </c>
      <c r="I46" s="16" t="s">
        <v>12</v>
      </c>
      <c r="J46" s="139" t="s">
        <v>12</v>
      </c>
      <c r="K46" s="200" t="s">
        <v>707</v>
      </c>
      <c r="L46" s="200" t="s">
        <v>569</v>
      </c>
      <c r="M46" s="153"/>
      <c r="N46" s="199">
        <v>5000</v>
      </c>
      <c r="O46" s="286" t="s">
        <v>792</v>
      </c>
      <c r="P46" s="283">
        <v>1</v>
      </c>
      <c r="Q46" s="284">
        <v>5000</v>
      </c>
      <c r="R46" s="285" t="s">
        <v>782</v>
      </c>
      <c r="S46" s="3">
        <v>11</v>
      </c>
    </row>
    <row r="47" spans="1:19" s="2" customFormat="1" ht="387" hidden="1" customHeight="1">
      <c r="A47" s="226">
        <v>15</v>
      </c>
      <c r="B47" s="214" t="s">
        <v>232</v>
      </c>
      <c r="C47" s="214" t="s">
        <v>222</v>
      </c>
      <c r="D47" s="210" t="s">
        <v>233</v>
      </c>
      <c r="E47" s="210" t="s">
        <v>234</v>
      </c>
      <c r="F47" s="26" t="s">
        <v>623</v>
      </c>
      <c r="G47" s="147" t="s">
        <v>200</v>
      </c>
      <c r="H47" s="25" t="s">
        <v>541</v>
      </c>
      <c r="I47" s="24" t="s">
        <v>236</v>
      </c>
      <c r="J47" s="140" t="s">
        <v>45</v>
      </c>
      <c r="K47" s="208" t="s">
        <v>707</v>
      </c>
      <c r="L47" s="208" t="s">
        <v>568</v>
      </c>
      <c r="M47" s="149"/>
      <c r="N47" s="220">
        <v>23500</v>
      </c>
      <c r="O47" s="241" t="s">
        <v>756</v>
      </c>
      <c r="P47" s="235">
        <v>1.01</v>
      </c>
      <c r="Q47" s="238">
        <v>21300</v>
      </c>
      <c r="R47" s="240" t="s">
        <v>729</v>
      </c>
      <c r="S47" s="2">
        <v>0</v>
      </c>
    </row>
    <row r="48" spans="1:19" s="2" customFormat="1" ht="375" hidden="1" customHeight="1">
      <c r="A48" s="226">
        <v>16</v>
      </c>
      <c r="B48" s="214" t="s">
        <v>513</v>
      </c>
      <c r="C48" s="214" t="s">
        <v>395</v>
      </c>
      <c r="D48" s="210" t="s">
        <v>396</v>
      </c>
      <c r="E48" s="210" t="s">
        <v>397</v>
      </c>
      <c r="F48" s="26" t="s">
        <v>624</v>
      </c>
      <c r="G48" s="148" t="s">
        <v>21</v>
      </c>
      <c r="H48" s="16" t="s">
        <v>62</v>
      </c>
      <c r="I48" s="16" t="s">
        <v>13</v>
      </c>
      <c r="J48" s="139" t="s">
        <v>13</v>
      </c>
      <c r="K48" s="200" t="s">
        <v>707</v>
      </c>
      <c r="L48" s="200" t="s">
        <v>568</v>
      </c>
      <c r="M48" s="149"/>
      <c r="N48" s="220">
        <v>23500</v>
      </c>
      <c r="O48" s="241" t="s">
        <v>757</v>
      </c>
      <c r="P48" s="235">
        <v>1.01</v>
      </c>
      <c r="Q48" s="238">
        <v>21300</v>
      </c>
      <c r="R48" s="240" t="s">
        <v>729</v>
      </c>
      <c r="S48" s="2">
        <v>0</v>
      </c>
    </row>
    <row r="49" spans="1:19" s="2" customFormat="1" ht="378" hidden="1" customHeight="1">
      <c r="A49" s="226">
        <v>17</v>
      </c>
      <c r="B49" s="214" t="s">
        <v>280</v>
      </c>
      <c r="C49" s="214" t="s">
        <v>281</v>
      </c>
      <c r="D49" s="210" t="s">
        <v>282</v>
      </c>
      <c r="E49" s="210" t="s">
        <v>283</v>
      </c>
      <c r="F49" s="26" t="s">
        <v>623</v>
      </c>
      <c r="G49" s="147" t="s">
        <v>200</v>
      </c>
      <c r="H49" s="25" t="s">
        <v>235</v>
      </c>
      <c r="I49" s="24" t="s">
        <v>236</v>
      </c>
      <c r="J49" s="140" t="s">
        <v>45</v>
      </c>
      <c r="K49" s="208" t="s">
        <v>707</v>
      </c>
      <c r="L49" s="208" t="s">
        <v>568</v>
      </c>
      <c r="M49" s="149"/>
      <c r="N49" s="220">
        <v>23500</v>
      </c>
      <c r="O49" s="241" t="s">
        <v>758</v>
      </c>
      <c r="P49" s="235">
        <v>1.01</v>
      </c>
      <c r="Q49" s="238">
        <v>21300</v>
      </c>
      <c r="R49" s="240" t="s">
        <v>730</v>
      </c>
      <c r="S49" s="2">
        <v>0</v>
      </c>
    </row>
    <row r="50" spans="1:19" s="2" customFormat="1" ht="325.5" hidden="1" customHeight="1">
      <c r="A50" s="226">
        <v>18</v>
      </c>
      <c r="B50" s="214" t="s">
        <v>193</v>
      </c>
      <c r="C50" s="214" t="s">
        <v>194</v>
      </c>
      <c r="D50" s="209" t="s">
        <v>195</v>
      </c>
      <c r="E50" s="210" t="s">
        <v>536</v>
      </c>
      <c r="F50" s="26" t="s">
        <v>625</v>
      </c>
      <c r="G50" s="147" t="s">
        <v>21</v>
      </c>
      <c r="H50" s="25" t="s">
        <v>62</v>
      </c>
      <c r="I50" s="24" t="s">
        <v>196</v>
      </c>
      <c r="J50" s="140" t="s">
        <v>12</v>
      </c>
      <c r="K50" s="208" t="s">
        <v>707</v>
      </c>
      <c r="L50" s="208" t="s">
        <v>569</v>
      </c>
      <c r="M50" s="149"/>
      <c r="N50" s="220">
        <v>23500</v>
      </c>
      <c r="O50" s="241" t="s">
        <v>759</v>
      </c>
      <c r="P50" s="235">
        <v>1.01</v>
      </c>
      <c r="Q50" s="238">
        <v>21300</v>
      </c>
      <c r="R50" s="240" t="s">
        <v>730</v>
      </c>
      <c r="S50" s="2">
        <v>0</v>
      </c>
    </row>
    <row r="51" spans="1:19" s="3" customFormat="1" ht="359.25" hidden="1" customHeight="1">
      <c r="A51" s="226">
        <v>19</v>
      </c>
      <c r="B51" s="214" t="s">
        <v>516</v>
      </c>
      <c r="C51" s="213" t="s">
        <v>113</v>
      </c>
      <c r="D51" s="197" t="s">
        <v>116</v>
      </c>
      <c r="E51" s="197" t="s">
        <v>117</v>
      </c>
      <c r="F51" s="29" t="s">
        <v>626</v>
      </c>
      <c r="G51" s="148" t="s">
        <v>576</v>
      </c>
      <c r="H51" s="16" t="s">
        <v>577</v>
      </c>
      <c r="I51" s="16" t="s">
        <v>578</v>
      </c>
      <c r="J51" s="139" t="s">
        <v>578</v>
      </c>
      <c r="K51" s="200" t="s">
        <v>707</v>
      </c>
      <c r="L51" s="200" t="s">
        <v>708</v>
      </c>
      <c r="M51" s="154"/>
      <c r="N51" s="192">
        <v>141000</v>
      </c>
      <c r="O51" s="241" t="s">
        <v>760</v>
      </c>
      <c r="P51" s="235">
        <v>1.01</v>
      </c>
      <c r="Q51" s="238">
        <v>127800</v>
      </c>
      <c r="R51" s="240" t="s">
        <v>730</v>
      </c>
      <c r="S51" s="3">
        <v>0</v>
      </c>
    </row>
    <row r="52" spans="1:19" s="2" customFormat="1" ht="402.75" hidden="1" customHeight="1">
      <c r="A52" s="135" t="s">
        <v>583</v>
      </c>
      <c r="B52" s="131" t="s">
        <v>179</v>
      </c>
      <c r="C52" s="131" t="s">
        <v>131</v>
      </c>
      <c r="D52" s="133" t="s">
        <v>180</v>
      </c>
      <c r="E52" s="134" t="s">
        <v>181</v>
      </c>
      <c r="F52" s="134" t="s">
        <v>627</v>
      </c>
      <c r="G52" s="66" t="s">
        <v>182</v>
      </c>
      <c r="H52" s="67" t="s">
        <v>183</v>
      </c>
      <c r="I52" s="66" t="s">
        <v>166</v>
      </c>
      <c r="J52" s="66" t="s">
        <v>4</v>
      </c>
      <c r="K52" s="179"/>
      <c r="L52" s="179" t="s">
        <v>567</v>
      </c>
      <c r="M52" s="39"/>
      <c r="N52" s="180">
        <v>0</v>
      </c>
    </row>
    <row r="53" spans="1:19" s="2" customFormat="1" ht="189.75" hidden="1" customHeight="1">
      <c r="A53" s="40" t="s">
        <v>583</v>
      </c>
      <c r="B53" s="41" t="s">
        <v>197</v>
      </c>
      <c r="C53" s="41" t="s">
        <v>194</v>
      </c>
      <c r="D53" s="65" t="s">
        <v>198</v>
      </c>
      <c r="E53" s="65" t="s">
        <v>199</v>
      </c>
      <c r="F53" s="65" t="s">
        <v>628</v>
      </c>
      <c r="G53" s="66" t="s">
        <v>200</v>
      </c>
      <c r="H53" s="67" t="s">
        <v>201</v>
      </c>
      <c r="I53" s="66" t="s">
        <v>202</v>
      </c>
      <c r="J53" s="66" t="s">
        <v>4</v>
      </c>
      <c r="K53" s="66"/>
      <c r="L53" s="66" t="s">
        <v>567</v>
      </c>
      <c r="M53" s="39"/>
      <c r="N53" s="129"/>
    </row>
    <row r="54" spans="1:19" s="3" customFormat="1" ht="318" hidden="1" customHeight="1">
      <c r="A54" s="40" t="s">
        <v>583</v>
      </c>
      <c r="B54" s="41" t="s">
        <v>515</v>
      </c>
      <c r="C54" s="45" t="s">
        <v>58</v>
      </c>
      <c r="D54" s="77" t="s">
        <v>64</v>
      </c>
      <c r="E54" s="77" t="s">
        <v>586</v>
      </c>
      <c r="F54" s="77" t="s">
        <v>629</v>
      </c>
      <c r="G54" s="70" t="s">
        <v>61</v>
      </c>
      <c r="H54" s="70" t="s">
        <v>65</v>
      </c>
      <c r="I54" s="70" t="s">
        <v>66</v>
      </c>
      <c r="J54" s="70" t="s">
        <v>4</v>
      </c>
      <c r="K54" s="70"/>
      <c r="L54" s="70" t="s">
        <v>567</v>
      </c>
      <c r="M54" s="102"/>
      <c r="N54" s="129">
        <v>0</v>
      </c>
    </row>
    <row r="55" spans="1:19" s="2" customFormat="1" ht="31.9" hidden="1" customHeight="1">
      <c r="A55" s="317" t="s">
        <v>7</v>
      </c>
      <c r="B55" s="318"/>
      <c r="C55" s="318"/>
      <c r="D55" s="164"/>
      <c r="E55" s="164"/>
      <c r="F55" s="164"/>
      <c r="G55" s="95"/>
      <c r="H55" s="95"/>
      <c r="I55" s="95"/>
      <c r="J55" s="105"/>
      <c r="K55" s="165"/>
      <c r="L55" s="165"/>
      <c r="M55" s="105"/>
      <c r="N55" s="166">
        <f>SUM(N56:N83)</f>
        <v>132000</v>
      </c>
    </row>
    <row r="56" spans="1:19" s="3" customFormat="1" ht="131.25" hidden="1" customHeight="1">
      <c r="A56" s="226">
        <v>20</v>
      </c>
      <c r="B56" s="213" t="s">
        <v>338</v>
      </c>
      <c r="C56" s="213" t="s">
        <v>23</v>
      </c>
      <c r="D56" s="204" t="s">
        <v>264</v>
      </c>
      <c r="E56" s="197" t="s">
        <v>134</v>
      </c>
      <c r="F56" s="15" t="s">
        <v>630</v>
      </c>
      <c r="G56" s="155" t="s">
        <v>35</v>
      </c>
      <c r="H56" s="18" t="s">
        <v>36</v>
      </c>
      <c r="I56" s="18" t="s">
        <v>45</v>
      </c>
      <c r="J56" s="141" t="s">
        <v>45</v>
      </c>
      <c r="K56" s="202" t="s">
        <v>709</v>
      </c>
      <c r="L56" s="202" t="s">
        <v>568</v>
      </c>
      <c r="M56" s="153"/>
      <c r="N56" s="199">
        <v>2000</v>
      </c>
      <c r="O56" s="241" t="s">
        <v>732</v>
      </c>
      <c r="P56" s="235">
        <v>1.01</v>
      </c>
      <c r="Q56" s="238">
        <v>2000</v>
      </c>
      <c r="R56" s="240" t="s">
        <v>736</v>
      </c>
      <c r="S56" s="3">
        <v>0</v>
      </c>
    </row>
    <row r="57" spans="1:19" s="2" customFormat="1" ht="123" hidden="1" customHeight="1">
      <c r="A57" s="226">
        <v>21</v>
      </c>
      <c r="B57" s="214" t="s">
        <v>138</v>
      </c>
      <c r="C57" s="214" t="s">
        <v>137</v>
      </c>
      <c r="D57" s="209" t="s">
        <v>132</v>
      </c>
      <c r="E57" s="210" t="s">
        <v>133</v>
      </c>
      <c r="F57" s="14" t="s">
        <v>631</v>
      </c>
      <c r="G57" s="147" t="s">
        <v>135</v>
      </c>
      <c r="H57" s="25" t="s">
        <v>161</v>
      </c>
      <c r="I57" s="24" t="s">
        <v>136</v>
      </c>
      <c r="J57" s="140" t="s">
        <v>45</v>
      </c>
      <c r="K57" s="208" t="s">
        <v>709</v>
      </c>
      <c r="L57" s="208" t="s">
        <v>568</v>
      </c>
      <c r="M57" s="156"/>
      <c r="N57" s="220">
        <v>22000</v>
      </c>
      <c r="O57" s="241" t="s">
        <v>733</v>
      </c>
      <c r="P57" s="235">
        <v>1.01</v>
      </c>
      <c r="Q57" s="238">
        <v>22000</v>
      </c>
      <c r="R57" s="240" t="s">
        <v>737</v>
      </c>
      <c r="S57" s="2">
        <v>0</v>
      </c>
    </row>
    <row r="58" spans="1:19" s="2" customFormat="1" ht="136.5" hidden="1" customHeight="1">
      <c r="A58" s="226">
        <v>22</v>
      </c>
      <c r="B58" s="214" t="s">
        <v>262</v>
      </c>
      <c r="C58" s="214" t="s">
        <v>259</v>
      </c>
      <c r="D58" s="209" t="s">
        <v>263</v>
      </c>
      <c r="E58" s="210" t="s">
        <v>265</v>
      </c>
      <c r="F58" s="14" t="s">
        <v>632</v>
      </c>
      <c r="G58" s="147" t="s">
        <v>229</v>
      </c>
      <c r="H58" s="25" t="s">
        <v>266</v>
      </c>
      <c r="I58" s="24" t="s">
        <v>192</v>
      </c>
      <c r="J58" s="140" t="s">
        <v>45</v>
      </c>
      <c r="K58" s="208" t="s">
        <v>709</v>
      </c>
      <c r="L58" s="208" t="s">
        <v>568</v>
      </c>
      <c r="M58" s="156"/>
      <c r="N58" s="220">
        <v>28000</v>
      </c>
      <c r="O58" s="241" t="s">
        <v>734</v>
      </c>
      <c r="P58" s="235">
        <v>1.01</v>
      </c>
      <c r="Q58" s="238">
        <v>23134</v>
      </c>
      <c r="R58" s="240" t="s">
        <v>738</v>
      </c>
      <c r="S58" s="2">
        <v>0</v>
      </c>
    </row>
    <row r="59" spans="1:19" s="3" customFormat="1" ht="179.25" hidden="1" customHeight="1">
      <c r="A59" s="226">
        <v>23</v>
      </c>
      <c r="B59" s="214" t="s">
        <v>556</v>
      </c>
      <c r="C59" s="213" t="s">
        <v>92</v>
      </c>
      <c r="D59" s="197" t="s">
        <v>563</v>
      </c>
      <c r="E59" s="197" t="s">
        <v>93</v>
      </c>
      <c r="F59" s="15" t="s">
        <v>633</v>
      </c>
      <c r="G59" s="148" t="s">
        <v>90</v>
      </c>
      <c r="H59" s="16" t="s">
        <v>98</v>
      </c>
      <c r="I59" s="16" t="s">
        <v>91</v>
      </c>
      <c r="J59" s="139" t="s">
        <v>12</v>
      </c>
      <c r="K59" s="200" t="s">
        <v>709</v>
      </c>
      <c r="L59" s="200" t="s">
        <v>569</v>
      </c>
      <c r="M59" s="153"/>
      <c r="N59" s="199">
        <v>10000</v>
      </c>
      <c r="O59" s="241" t="s">
        <v>735</v>
      </c>
      <c r="P59" s="235">
        <v>1.01</v>
      </c>
      <c r="Q59" s="238">
        <v>10000</v>
      </c>
      <c r="R59" s="240" t="s">
        <v>739</v>
      </c>
      <c r="S59" s="3">
        <v>0</v>
      </c>
    </row>
    <row r="60" spans="1:19" s="2" customFormat="1" ht="135.75" hidden="1" customHeight="1">
      <c r="A60" s="226">
        <v>24</v>
      </c>
      <c r="B60" s="214" t="s">
        <v>339</v>
      </c>
      <c r="C60" s="214" t="s">
        <v>299</v>
      </c>
      <c r="D60" s="210" t="s">
        <v>304</v>
      </c>
      <c r="E60" s="210" t="s">
        <v>543</v>
      </c>
      <c r="F60" s="14" t="s">
        <v>634</v>
      </c>
      <c r="G60" s="147" t="s">
        <v>305</v>
      </c>
      <c r="H60" s="25" t="s">
        <v>306</v>
      </c>
      <c r="I60" s="24" t="s">
        <v>307</v>
      </c>
      <c r="J60" s="140" t="s">
        <v>564</v>
      </c>
      <c r="K60" s="208" t="s">
        <v>709</v>
      </c>
      <c r="L60" s="208" t="s">
        <v>569</v>
      </c>
      <c r="M60" s="156"/>
      <c r="N60" s="220">
        <v>70000</v>
      </c>
      <c r="O60" s="290" t="s">
        <v>793</v>
      </c>
      <c r="P60" s="287">
        <v>1</v>
      </c>
      <c r="Q60" s="288">
        <v>63416</v>
      </c>
      <c r="R60" s="289" t="s">
        <v>794</v>
      </c>
      <c r="S60" s="2">
        <v>11</v>
      </c>
    </row>
    <row r="61" spans="1:19" s="2" customFormat="1" ht="178.5" hidden="1" customHeight="1">
      <c r="A61" s="181" t="s">
        <v>582</v>
      </c>
      <c r="B61" s="171" t="s">
        <v>226</v>
      </c>
      <c r="C61" s="171" t="s">
        <v>222</v>
      </c>
      <c r="D61" s="182" t="s">
        <v>227</v>
      </c>
      <c r="E61" s="183" t="s">
        <v>228</v>
      </c>
      <c r="F61" s="124" t="s">
        <v>635</v>
      </c>
      <c r="G61" s="56" t="s">
        <v>229</v>
      </c>
      <c r="H61" s="55" t="s">
        <v>230</v>
      </c>
      <c r="I61" s="56" t="s">
        <v>231</v>
      </c>
      <c r="J61" s="56" t="s">
        <v>14</v>
      </c>
      <c r="K61" s="174"/>
      <c r="L61" s="174" t="s">
        <v>570</v>
      </c>
      <c r="M61" s="85"/>
      <c r="N61" s="175">
        <v>0</v>
      </c>
    </row>
    <row r="62" spans="1:19" s="2" customFormat="1" ht="213" hidden="1" customHeight="1">
      <c r="A62" s="52" t="s">
        <v>582</v>
      </c>
      <c r="B62" s="34" t="s">
        <v>267</v>
      </c>
      <c r="C62" s="34" t="s">
        <v>268</v>
      </c>
      <c r="D62" s="106" t="s">
        <v>269</v>
      </c>
      <c r="E62" s="106" t="s">
        <v>542</v>
      </c>
      <c r="F62" s="59" t="s">
        <v>636</v>
      </c>
      <c r="G62" s="56" t="s">
        <v>270</v>
      </c>
      <c r="H62" s="55" t="s">
        <v>271</v>
      </c>
      <c r="I62" s="56" t="s">
        <v>272</v>
      </c>
      <c r="J62" s="56" t="s">
        <v>14</v>
      </c>
      <c r="K62" s="56"/>
      <c r="L62" s="56" t="s">
        <v>570</v>
      </c>
      <c r="M62" s="85"/>
      <c r="N62" s="128">
        <v>0</v>
      </c>
    </row>
    <row r="63" spans="1:19" s="2" customFormat="1" ht="315" hidden="1" customHeight="1">
      <c r="A63" s="52" t="s">
        <v>582</v>
      </c>
      <c r="B63" s="34" t="s">
        <v>517</v>
      </c>
      <c r="C63" s="34" t="s">
        <v>404</v>
      </c>
      <c r="D63" s="106" t="s">
        <v>424</v>
      </c>
      <c r="E63" s="106" t="s">
        <v>544</v>
      </c>
      <c r="F63" s="59" t="s">
        <v>637</v>
      </c>
      <c r="G63" s="56" t="s">
        <v>380</v>
      </c>
      <c r="H63" s="55" t="s">
        <v>426</v>
      </c>
      <c r="I63" s="56" t="s">
        <v>378</v>
      </c>
      <c r="J63" s="56" t="s">
        <v>14</v>
      </c>
      <c r="K63" s="56"/>
      <c r="L63" s="56" t="s">
        <v>570</v>
      </c>
      <c r="M63" s="85"/>
      <c r="N63" s="128">
        <v>0</v>
      </c>
    </row>
    <row r="64" spans="1:19" s="2" customFormat="1" ht="171" hidden="1" customHeight="1">
      <c r="A64" s="52" t="s">
        <v>582</v>
      </c>
      <c r="B64" s="34" t="s">
        <v>518</v>
      </c>
      <c r="C64" s="34" t="s">
        <v>404</v>
      </c>
      <c r="D64" s="106" t="s">
        <v>427</v>
      </c>
      <c r="E64" s="106" t="s">
        <v>428</v>
      </c>
      <c r="F64" s="59" t="s">
        <v>638</v>
      </c>
      <c r="G64" s="56" t="s">
        <v>429</v>
      </c>
      <c r="H64" s="55" t="s">
        <v>430</v>
      </c>
      <c r="I64" s="56" t="s">
        <v>378</v>
      </c>
      <c r="J64" s="56" t="s">
        <v>14</v>
      </c>
      <c r="K64" s="56"/>
      <c r="L64" s="56" t="s">
        <v>570</v>
      </c>
      <c r="M64" s="85"/>
      <c r="N64" s="128">
        <v>0</v>
      </c>
    </row>
    <row r="65" spans="1:14" s="2" customFormat="1" ht="212.25" hidden="1" customHeight="1">
      <c r="A65" s="52" t="s">
        <v>582</v>
      </c>
      <c r="B65" s="34" t="s">
        <v>555</v>
      </c>
      <c r="C65" s="34" t="s">
        <v>530</v>
      </c>
      <c r="D65" s="106" t="s">
        <v>531</v>
      </c>
      <c r="E65" s="74" t="s">
        <v>560</v>
      </c>
      <c r="F65" s="59" t="s">
        <v>639</v>
      </c>
      <c r="G65" s="56" t="s">
        <v>471</v>
      </c>
      <c r="H65" s="55" t="s">
        <v>532</v>
      </c>
      <c r="I65" s="56" t="s">
        <v>533</v>
      </c>
      <c r="J65" s="56" t="s">
        <v>14</v>
      </c>
      <c r="K65" s="56"/>
      <c r="L65" s="56" t="s">
        <v>570</v>
      </c>
      <c r="M65" s="85"/>
      <c r="N65" s="128">
        <v>0</v>
      </c>
    </row>
    <row r="66" spans="1:14" s="3" customFormat="1" ht="353.25" hidden="1" customHeight="1">
      <c r="A66" s="52" t="s">
        <v>582</v>
      </c>
      <c r="B66" s="34" t="s">
        <v>559</v>
      </c>
      <c r="C66" s="38" t="s">
        <v>101</v>
      </c>
      <c r="D66" s="59" t="s">
        <v>102</v>
      </c>
      <c r="E66" s="59" t="s">
        <v>103</v>
      </c>
      <c r="F66" s="74" t="s">
        <v>640</v>
      </c>
      <c r="G66" s="75" t="s">
        <v>106</v>
      </c>
      <c r="H66" s="75" t="s">
        <v>107</v>
      </c>
      <c r="I66" s="75" t="s">
        <v>108</v>
      </c>
      <c r="J66" s="75" t="s">
        <v>4</v>
      </c>
      <c r="K66" s="75"/>
      <c r="L66" s="75" t="s">
        <v>567</v>
      </c>
      <c r="M66" s="60"/>
      <c r="N66" s="128">
        <v>0</v>
      </c>
    </row>
    <row r="67" spans="1:14" s="3" customFormat="1" ht="222.75" hidden="1" customHeight="1">
      <c r="A67" s="125"/>
      <c r="B67" s="126"/>
      <c r="C67" s="127"/>
      <c r="D67" s="124"/>
      <c r="E67" s="124"/>
      <c r="F67" s="116" t="s">
        <v>641</v>
      </c>
      <c r="G67" s="75" t="s">
        <v>90</v>
      </c>
      <c r="H67" s="75" t="s">
        <v>104</v>
      </c>
      <c r="I67" s="75" t="s">
        <v>105</v>
      </c>
      <c r="J67" s="75" t="s">
        <v>14</v>
      </c>
      <c r="K67" s="75"/>
      <c r="L67" s="75" t="s">
        <v>570</v>
      </c>
      <c r="M67" s="60"/>
      <c r="N67" s="128">
        <v>0</v>
      </c>
    </row>
    <row r="68" spans="1:14" s="2" customFormat="1" ht="146.25" hidden="1" customHeight="1">
      <c r="A68" s="40" t="s">
        <v>583</v>
      </c>
      <c r="B68" s="41" t="s">
        <v>157</v>
      </c>
      <c r="C68" s="41" t="s">
        <v>131</v>
      </c>
      <c r="D68" s="64" t="s">
        <v>158</v>
      </c>
      <c r="E68" s="65" t="s">
        <v>159</v>
      </c>
      <c r="F68" s="62" t="s">
        <v>642</v>
      </c>
      <c r="G68" s="66" t="s">
        <v>135</v>
      </c>
      <c r="H68" s="67" t="s">
        <v>160</v>
      </c>
      <c r="I68" s="66" t="s">
        <v>153</v>
      </c>
      <c r="J68" s="66" t="s">
        <v>4</v>
      </c>
      <c r="K68" s="66"/>
      <c r="L68" s="66" t="s">
        <v>567</v>
      </c>
      <c r="M68" s="63"/>
      <c r="N68" s="129">
        <v>0</v>
      </c>
    </row>
    <row r="69" spans="1:14" s="2" customFormat="1" ht="297" hidden="1" customHeight="1">
      <c r="A69" s="40" t="s">
        <v>583</v>
      </c>
      <c r="B69" s="41" t="s">
        <v>208</v>
      </c>
      <c r="C69" s="41" t="s">
        <v>209</v>
      </c>
      <c r="D69" s="64" t="s">
        <v>210</v>
      </c>
      <c r="E69" s="65" t="s">
        <v>211</v>
      </c>
      <c r="F69" s="62" t="s">
        <v>643</v>
      </c>
      <c r="G69" s="66" t="s">
        <v>212</v>
      </c>
      <c r="H69" s="67" t="s">
        <v>213</v>
      </c>
      <c r="I69" s="66" t="s">
        <v>214</v>
      </c>
      <c r="J69" s="66" t="s">
        <v>4</v>
      </c>
      <c r="K69" s="66"/>
      <c r="L69" s="66" t="s">
        <v>567</v>
      </c>
      <c r="M69" s="63"/>
      <c r="N69" s="129">
        <v>0</v>
      </c>
    </row>
    <row r="70" spans="1:14" s="2" customFormat="1" ht="261.75" hidden="1" customHeight="1">
      <c r="A70" s="40" t="s">
        <v>583</v>
      </c>
      <c r="B70" s="41" t="s">
        <v>237</v>
      </c>
      <c r="C70" s="41" t="s">
        <v>259</v>
      </c>
      <c r="D70" s="64" t="s">
        <v>260</v>
      </c>
      <c r="E70" s="65" t="s">
        <v>261</v>
      </c>
      <c r="F70" s="62" t="s">
        <v>644</v>
      </c>
      <c r="G70" s="66" t="s">
        <v>212</v>
      </c>
      <c r="H70" s="67" t="s">
        <v>213</v>
      </c>
      <c r="I70" s="66" t="s">
        <v>202</v>
      </c>
      <c r="J70" s="66" t="s">
        <v>4</v>
      </c>
      <c r="K70" s="66"/>
      <c r="L70" s="66" t="s">
        <v>567</v>
      </c>
      <c r="M70" s="63"/>
      <c r="N70" s="129">
        <v>0</v>
      </c>
    </row>
    <row r="71" spans="1:14" s="2" customFormat="1" ht="213.75" hidden="1" customHeight="1">
      <c r="A71" s="40" t="s">
        <v>583</v>
      </c>
      <c r="B71" s="41" t="s">
        <v>340</v>
      </c>
      <c r="C71" s="41" t="s">
        <v>308</v>
      </c>
      <c r="D71" s="65" t="s">
        <v>325</v>
      </c>
      <c r="E71" s="65" t="s">
        <v>326</v>
      </c>
      <c r="F71" s="62" t="s">
        <v>645</v>
      </c>
      <c r="G71" s="66" t="s">
        <v>327</v>
      </c>
      <c r="H71" s="67" t="s">
        <v>328</v>
      </c>
      <c r="I71" s="66" t="s">
        <v>313</v>
      </c>
      <c r="J71" s="66" t="s">
        <v>4</v>
      </c>
      <c r="K71" s="66"/>
      <c r="L71" s="66" t="s">
        <v>567</v>
      </c>
      <c r="M71" s="63"/>
      <c r="N71" s="129">
        <v>0</v>
      </c>
    </row>
    <row r="72" spans="1:14" s="2" customFormat="1" ht="388.5" hidden="1" customHeight="1">
      <c r="A72" s="40" t="s">
        <v>583</v>
      </c>
      <c r="B72" s="41" t="s">
        <v>341</v>
      </c>
      <c r="C72" s="41" t="s">
        <v>342</v>
      </c>
      <c r="D72" s="65" t="s">
        <v>343</v>
      </c>
      <c r="E72" s="65" t="s">
        <v>360</v>
      </c>
      <c r="F72" s="62" t="s">
        <v>646</v>
      </c>
      <c r="G72" s="66" t="s">
        <v>344</v>
      </c>
      <c r="H72" s="67" t="s">
        <v>345</v>
      </c>
      <c r="I72" s="66" t="s">
        <v>346</v>
      </c>
      <c r="J72" s="66" t="s">
        <v>12</v>
      </c>
      <c r="K72" s="66"/>
      <c r="L72" s="66" t="s">
        <v>567</v>
      </c>
      <c r="M72" s="63"/>
      <c r="N72" s="129">
        <v>0</v>
      </c>
    </row>
    <row r="73" spans="1:14" s="2" customFormat="1" ht="254.25" hidden="1" customHeight="1">
      <c r="A73" s="40" t="s">
        <v>583</v>
      </c>
      <c r="B73" s="41" t="s">
        <v>358</v>
      </c>
      <c r="C73" s="41" t="s">
        <v>342</v>
      </c>
      <c r="D73" s="65" t="s">
        <v>359</v>
      </c>
      <c r="E73" s="65" t="s">
        <v>361</v>
      </c>
      <c r="F73" s="62" t="s">
        <v>647</v>
      </c>
      <c r="G73" s="66" t="s">
        <v>362</v>
      </c>
      <c r="H73" s="67" t="s">
        <v>363</v>
      </c>
      <c r="I73" s="66" t="s">
        <v>364</v>
      </c>
      <c r="J73" s="66" t="s">
        <v>4</v>
      </c>
      <c r="K73" s="66"/>
      <c r="L73" s="66" t="s">
        <v>567</v>
      </c>
      <c r="M73" s="63"/>
      <c r="N73" s="129">
        <v>0</v>
      </c>
    </row>
    <row r="74" spans="1:14" s="2" customFormat="1" ht="311.25" hidden="1" customHeight="1">
      <c r="A74" s="40" t="s">
        <v>583</v>
      </c>
      <c r="B74" s="41" t="s">
        <v>551</v>
      </c>
      <c r="C74" s="41" t="s">
        <v>546</v>
      </c>
      <c r="D74" s="65" t="s">
        <v>547</v>
      </c>
      <c r="E74" s="65" t="s">
        <v>548</v>
      </c>
      <c r="F74" s="62" t="s">
        <v>648</v>
      </c>
      <c r="G74" s="66" t="s">
        <v>549</v>
      </c>
      <c r="H74" s="67" t="s">
        <v>430</v>
      </c>
      <c r="I74" s="66" t="s">
        <v>550</v>
      </c>
      <c r="J74" s="66" t="s">
        <v>45</v>
      </c>
      <c r="K74" s="66"/>
      <c r="L74" s="66" t="s">
        <v>567</v>
      </c>
      <c r="M74" s="63"/>
      <c r="N74" s="129">
        <v>0</v>
      </c>
    </row>
    <row r="75" spans="1:14" s="2" customFormat="1" ht="189.75" hidden="1" customHeight="1">
      <c r="A75" s="40" t="s">
        <v>583</v>
      </c>
      <c r="B75" s="41" t="s">
        <v>552</v>
      </c>
      <c r="C75" s="41" t="s">
        <v>410</v>
      </c>
      <c r="D75" s="65" t="s">
        <v>379</v>
      </c>
      <c r="E75" s="77" t="s">
        <v>425</v>
      </c>
      <c r="F75" s="62" t="s">
        <v>649</v>
      </c>
      <c r="G75" s="66" t="s">
        <v>380</v>
      </c>
      <c r="H75" s="67" t="s">
        <v>381</v>
      </c>
      <c r="I75" s="66" t="s">
        <v>382</v>
      </c>
      <c r="J75" s="66" t="s">
        <v>4</v>
      </c>
      <c r="K75" s="66"/>
      <c r="L75" s="66" t="s">
        <v>567</v>
      </c>
      <c r="M75" s="63"/>
      <c r="N75" s="129">
        <v>0</v>
      </c>
    </row>
    <row r="76" spans="1:14" s="2" customFormat="1" ht="141" hidden="1" customHeight="1">
      <c r="A76" s="40" t="s">
        <v>583</v>
      </c>
      <c r="B76" s="41" t="s">
        <v>553</v>
      </c>
      <c r="C76" s="41" t="s">
        <v>369</v>
      </c>
      <c r="D76" s="65" t="s">
        <v>383</v>
      </c>
      <c r="E76" s="77" t="s">
        <v>384</v>
      </c>
      <c r="F76" s="62" t="s">
        <v>650</v>
      </c>
      <c r="G76" s="66" t="s">
        <v>385</v>
      </c>
      <c r="H76" s="67" t="s">
        <v>386</v>
      </c>
      <c r="I76" s="66" t="s">
        <v>382</v>
      </c>
      <c r="J76" s="66" t="s">
        <v>4</v>
      </c>
      <c r="K76" s="66"/>
      <c r="L76" s="66" t="s">
        <v>567</v>
      </c>
      <c r="M76" s="63"/>
      <c r="N76" s="129">
        <v>0</v>
      </c>
    </row>
    <row r="77" spans="1:14" s="2" customFormat="1" ht="114" hidden="1" customHeight="1">
      <c r="A77" s="40" t="s">
        <v>583</v>
      </c>
      <c r="B77" s="41" t="s">
        <v>519</v>
      </c>
      <c r="C77" s="41" t="s">
        <v>387</v>
      </c>
      <c r="D77" s="65" t="s">
        <v>392</v>
      </c>
      <c r="E77" s="77" t="s">
        <v>393</v>
      </c>
      <c r="F77" s="62" t="s">
        <v>651</v>
      </c>
      <c r="G77" s="66" t="s">
        <v>380</v>
      </c>
      <c r="H77" s="67" t="s">
        <v>394</v>
      </c>
      <c r="I77" s="66" t="s">
        <v>382</v>
      </c>
      <c r="J77" s="66" t="s">
        <v>4</v>
      </c>
      <c r="K77" s="66"/>
      <c r="L77" s="66" t="s">
        <v>567</v>
      </c>
      <c r="M77" s="63"/>
      <c r="N77" s="129">
        <v>0</v>
      </c>
    </row>
    <row r="78" spans="1:14" s="2" customFormat="1" ht="283.5" hidden="1" customHeight="1">
      <c r="A78" s="40" t="s">
        <v>583</v>
      </c>
      <c r="B78" s="41" t="s">
        <v>554</v>
      </c>
      <c r="C78" s="41" t="s">
        <v>395</v>
      </c>
      <c r="D78" s="65" t="s">
        <v>398</v>
      </c>
      <c r="E78" s="77" t="s">
        <v>399</v>
      </c>
      <c r="F78" s="62" t="s">
        <v>652</v>
      </c>
      <c r="G78" s="66" t="s">
        <v>401</v>
      </c>
      <c r="H78" s="67" t="s">
        <v>545</v>
      </c>
      <c r="I78" s="66" t="s">
        <v>382</v>
      </c>
      <c r="J78" s="66" t="s">
        <v>4</v>
      </c>
      <c r="K78" s="66"/>
      <c r="L78" s="66" t="s">
        <v>567</v>
      </c>
      <c r="M78" s="63"/>
      <c r="N78" s="129">
        <v>0</v>
      </c>
    </row>
    <row r="79" spans="1:14" s="3" customFormat="1" ht="240.75" hidden="1" customHeight="1">
      <c r="A79" s="40" t="s">
        <v>583</v>
      </c>
      <c r="B79" s="41" t="s">
        <v>520</v>
      </c>
      <c r="C79" s="45" t="s">
        <v>80</v>
      </c>
      <c r="D79" s="81" t="s">
        <v>86</v>
      </c>
      <c r="E79" s="77" t="s">
        <v>400</v>
      </c>
      <c r="F79" s="77" t="s">
        <v>653</v>
      </c>
      <c r="G79" s="82" t="s">
        <v>88</v>
      </c>
      <c r="H79" s="82" t="s">
        <v>89</v>
      </c>
      <c r="I79" s="82" t="s">
        <v>79</v>
      </c>
      <c r="J79" s="82" t="s">
        <v>4</v>
      </c>
      <c r="K79" s="82"/>
      <c r="L79" s="82" t="s">
        <v>567</v>
      </c>
      <c r="M79" s="70"/>
      <c r="N79" s="129">
        <v>0</v>
      </c>
    </row>
    <row r="80" spans="1:14" s="3" customFormat="1" ht="342.75" hidden="1" customHeight="1">
      <c r="A80" s="40" t="s">
        <v>583</v>
      </c>
      <c r="B80" s="41" t="s">
        <v>521</v>
      </c>
      <c r="C80" s="50" t="s">
        <v>58</v>
      </c>
      <c r="D80" s="71" t="s">
        <v>67</v>
      </c>
      <c r="E80" s="71" t="s">
        <v>87</v>
      </c>
      <c r="F80" s="71" t="s">
        <v>654</v>
      </c>
      <c r="G80" s="72" t="s">
        <v>68</v>
      </c>
      <c r="H80" s="72" t="s">
        <v>69</v>
      </c>
      <c r="I80" s="72" t="s">
        <v>66</v>
      </c>
      <c r="J80" s="72" t="s">
        <v>4</v>
      </c>
      <c r="K80" s="72"/>
      <c r="L80" s="72" t="s">
        <v>567</v>
      </c>
      <c r="M80" s="70"/>
      <c r="N80" s="129">
        <v>0</v>
      </c>
    </row>
    <row r="81" spans="1:19" s="3" customFormat="1" ht="288" hidden="1" customHeight="1">
      <c r="A81" s="40" t="s">
        <v>583</v>
      </c>
      <c r="B81" s="41" t="s">
        <v>522</v>
      </c>
      <c r="C81" s="50" t="s">
        <v>58</v>
      </c>
      <c r="D81" s="83" t="s">
        <v>70</v>
      </c>
      <c r="E81" s="84" t="s">
        <v>562</v>
      </c>
      <c r="F81" s="71" t="s">
        <v>688</v>
      </c>
      <c r="G81" s="72" t="s">
        <v>68</v>
      </c>
      <c r="H81" s="72" t="s">
        <v>71</v>
      </c>
      <c r="I81" s="72" t="s">
        <v>66</v>
      </c>
      <c r="J81" s="72" t="s">
        <v>4</v>
      </c>
      <c r="K81" s="72"/>
      <c r="L81" s="72" t="s">
        <v>567</v>
      </c>
      <c r="M81" s="70"/>
      <c r="N81" s="129">
        <v>0</v>
      </c>
    </row>
    <row r="82" spans="1:19" s="3" customFormat="1" ht="126.75" hidden="1" customHeight="1">
      <c r="A82" s="40" t="s">
        <v>583</v>
      </c>
      <c r="B82" s="41" t="s">
        <v>557</v>
      </c>
      <c r="C82" s="45" t="s">
        <v>94</v>
      </c>
      <c r="D82" s="77" t="s">
        <v>95</v>
      </c>
      <c r="E82" s="77" t="s">
        <v>96</v>
      </c>
      <c r="F82" s="77" t="s">
        <v>655</v>
      </c>
      <c r="G82" s="72" t="s">
        <v>90</v>
      </c>
      <c r="H82" s="72" t="s">
        <v>97</v>
      </c>
      <c r="I82" s="72" t="s">
        <v>99</v>
      </c>
      <c r="J82" s="72" t="s">
        <v>4</v>
      </c>
      <c r="K82" s="72"/>
      <c r="L82" s="72" t="s">
        <v>567</v>
      </c>
      <c r="M82" s="70"/>
      <c r="N82" s="129">
        <v>0</v>
      </c>
    </row>
    <row r="83" spans="1:19" s="3" customFormat="1" ht="270.75" hidden="1" customHeight="1">
      <c r="A83" s="40" t="s">
        <v>583</v>
      </c>
      <c r="B83" s="41" t="s">
        <v>558</v>
      </c>
      <c r="C83" s="45" t="s">
        <v>100</v>
      </c>
      <c r="D83" s="77" t="s">
        <v>109</v>
      </c>
      <c r="E83" s="77" t="s">
        <v>110</v>
      </c>
      <c r="F83" s="77" t="s">
        <v>656</v>
      </c>
      <c r="G83" s="72" t="s">
        <v>111</v>
      </c>
      <c r="H83" s="72" t="s">
        <v>112</v>
      </c>
      <c r="I83" s="72" t="s">
        <v>108</v>
      </c>
      <c r="J83" s="72" t="s">
        <v>4</v>
      </c>
      <c r="K83" s="72"/>
      <c r="L83" s="72" t="s">
        <v>567</v>
      </c>
      <c r="M83" s="70"/>
      <c r="N83" s="129">
        <v>0</v>
      </c>
    </row>
    <row r="84" spans="1:19" s="2" customFormat="1" ht="37.5" hidden="1" customHeight="1">
      <c r="A84" s="317" t="s">
        <v>8</v>
      </c>
      <c r="B84" s="318"/>
      <c r="C84" s="318"/>
      <c r="D84" s="164"/>
      <c r="E84" s="164"/>
      <c r="F84" s="164"/>
      <c r="G84" s="95"/>
      <c r="H84" s="95"/>
      <c r="I84" s="95"/>
      <c r="J84" s="12"/>
      <c r="K84" s="162"/>
      <c r="L84" s="162"/>
      <c r="M84" s="12"/>
      <c r="N84" s="163">
        <f>SUM(N85:N117)</f>
        <v>687100</v>
      </c>
    </row>
    <row r="85" spans="1:19" s="2" customFormat="1" ht="195" hidden="1" customHeight="1">
      <c r="A85" s="226">
        <v>25</v>
      </c>
      <c r="B85" s="214" t="s">
        <v>215</v>
      </c>
      <c r="C85" s="214" t="s">
        <v>222</v>
      </c>
      <c r="D85" s="207" t="s">
        <v>223</v>
      </c>
      <c r="E85" s="207" t="s">
        <v>224</v>
      </c>
      <c r="F85" s="21" t="s">
        <v>657</v>
      </c>
      <c r="G85" s="147" t="s">
        <v>190</v>
      </c>
      <c r="H85" s="25" t="s">
        <v>225</v>
      </c>
      <c r="I85" s="24" t="s">
        <v>192</v>
      </c>
      <c r="J85" s="140" t="s">
        <v>45</v>
      </c>
      <c r="K85" s="208" t="s">
        <v>710</v>
      </c>
      <c r="L85" s="208" t="s">
        <v>568</v>
      </c>
      <c r="M85" s="149"/>
      <c r="N85" s="220">
        <v>90000</v>
      </c>
      <c r="O85" s="242" t="s">
        <v>763</v>
      </c>
      <c r="P85" s="235">
        <v>1.01</v>
      </c>
      <c r="Q85" s="243">
        <v>77336</v>
      </c>
      <c r="R85" s="240" t="s">
        <v>742</v>
      </c>
      <c r="S85" s="2">
        <v>0</v>
      </c>
    </row>
    <row r="86" spans="1:19" ht="151.5" hidden="1" customHeight="1">
      <c r="A86" s="226">
        <v>26</v>
      </c>
      <c r="B86" s="193" t="s">
        <v>330</v>
      </c>
      <c r="C86" s="213" t="s">
        <v>23</v>
      </c>
      <c r="D86" s="205" t="s">
        <v>27</v>
      </c>
      <c r="E86" s="205" t="s">
        <v>28</v>
      </c>
      <c r="F86" s="191" t="s">
        <v>740</v>
      </c>
      <c r="G86" s="157" t="s">
        <v>26</v>
      </c>
      <c r="H86" s="19" t="s">
        <v>31</v>
      </c>
      <c r="I86" s="19" t="s">
        <v>45</v>
      </c>
      <c r="J86" s="142" t="s">
        <v>45</v>
      </c>
      <c r="K86" s="203" t="s">
        <v>710</v>
      </c>
      <c r="L86" s="203" t="s">
        <v>741</v>
      </c>
      <c r="M86" s="153"/>
      <c r="N86" s="192">
        <v>9900</v>
      </c>
      <c r="O86" s="242" t="s">
        <v>743</v>
      </c>
      <c r="P86" s="244">
        <v>1.01</v>
      </c>
      <c r="Q86" s="245">
        <v>3529</v>
      </c>
      <c r="R86" s="246" t="s">
        <v>744</v>
      </c>
      <c r="S86" s="4">
        <v>0</v>
      </c>
    </row>
    <row r="87" spans="1:19" s="2" customFormat="1" ht="214.5" hidden="1" customHeight="1">
      <c r="A87" s="226">
        <v>27</v>
      </c>
      <c r="B87" s="214" t="s">
        <v>203</v>
      </c>
      <c r="C87" s="214" t="s">
        <v>194</v>
      </c>
      <c r="D87" s="207" t="s">
        <v>204</v>
      </c>
      <c r="E87" s="207" t="s">
        <v>205</v>
      </c>
      <c r="F87" s="21" t="s">
        <v>658</v>
      </c>
      <c r="G87" s="147" t="s">
        <v>190</v>
      </c>
      <c r="H87" s="25" t="s">
        <v>206</v>
      </c>
      <c r="I87" s="24" t="s">
        <v>207</v>
      </c>
      <c r="J87" s="140" t="s">
        <v>12</v>
      </c>
      <c r="K87" s="208" t="s">
        <v>710</v>
      </c>
      <c r="L87" s="208" t="s">
        <v>569</v>
      </c>
      <c r="M87" s="149"/>
      <c r="N87" s="220">
        <v>70000</v>
      </c>
      <c r="O87" s="241" t="s">
        <v>772</v>
      </c>
      <c r="P87" s="235">
        <v>1.01</v>
      </c>
      <c r="Q87" s="247">
        <v>61564</v>
      </c>
      <c r="R87" s="240" t="s">
        <v>745</v>
      </c>
      <c r="S87" s="2">
        <v>0</v>
      </c>
    </row>
    <row r="88" spans="1:19" ht="218.25" hidden="1" customHeight="1">
      <c r="A88" s="226">
        <v>28</v>
      </c>
      <c r="B88" s="214" t="s">
        <v>527</v>
      </c>
      <c r="C88" s="196" t="s">
        <v>119</v>
      </c>
      <c r="D88" s="197" t="s">
        <v>120</v>
      </c>
      <c r="E88" s="197" t="s">
        <v>121</v>
      </c>
      <c r="F88" s="31" t="s">
        <v>659</v>
      </c>
      <c r="G88" s="158" t="s">
        <v>122</v>
      </c>
      <c r="H88" s="19" t="s">
        <v>123</v>
      </c>
      <c r="I88" s="19" t="s">
        <v>118</v>
      </c>
      <c r="J88" s="142" t="s">
        <v>12</v>
      </c>
      <c r="K88" s="203" t="s">
        <v>710</v>
      </c>
      <c r="L88" s="203" t="s">
        <v>569</v>
      </c>
      <c r="M88" s="151"/>
      <c r="N88" s="192">
        <v>70000</v>
      </c>
      <c r="O88" s="241" t="s">
        <v>773</v>
      </c>
      <c r="P88" s="235">
        <v>1.01</v>
      </c>
      <c r="Q88" s="247">
        <v>61564</v>
      </c>
      <c r="R88" s="240" t="s">
        <v>745</v>
      </c>
      <c r="S88" s="4">
        <v>0</v>
      </c>
    </row>
    <row r="89" spans="1:19" ht="178.5" hidden="1" customHeight="1">
      <c r="A89" s="226">
        <v>29</v>
      </c>
      <c r="B89" s="214" t="s">
        <v>528</v>
      </c>
      <c r="C89" s="195" t="s">
        <v>124</v>
      </c>
      <c r="D89" s="197" t="s">
        <v>125</v>
      </c>
      <c r="E89" s="198" t="s">
        <v>126</v>
      </c>
      <c r="F89" s="32" t="s">
        <v>660</v>
      </c>
      <c r="G89" s="148" t="s">
        <v>122</v>
      </c>
      <c r="H89" s="16" t="s">
        <v>127</v>
      </c>
      <c r="I89" s="16" t="s">
        <v>118</v>
      </c>
      <c r="J89" s="139" t="s">
        <v>12</v>
      </c>
      <c r="K89" s="200" t="s">
        <v>710</v>
      </c>
      <c r="L89" s="200" t="s">
        <v>569</v>
      </c>
      <c r="M89" s="151"/>
      <c r="N89" s="192">
        <v>200000</v>
      </c>
      <c r="O89" s="242" t="s">
        <v>764</v>
      </c>
      <c r="P89" s="244">
        <v>1.01</v>
      </c>
      <c r="Q89" s="248">
        <v>15969</v>
      </c>
      <c r="R89" s="240" t="s">
        <v>742</v>
      </c>
      <c r="S89" s="4">
        <v>0</v>
      </c>
    </row>
    <row r="90" spans="1:19" ht="180.75" hidden="1" customHeight="1">
      <c r="A90" s="226">
        <v>30</v>
      </c>
      <c r="B90" s="214" t="s">
        <v>526</v>
      </c>
      <c r="C90" s="196" t="s">
        <v>40</v>
      </c>
      <c r="D90" s="197" t="s">
        <v>38</v>
      </c>
      <c r="E90" s="197" t="s">
        <v>376</v>
      </c>
      <c r="F90" s="20" t="s">
        <v>661</v>
      </c>
      <c r="G90" s="158" t="s">
        <v>26</v>
      </c>
      <c r="H90" s="19" t="s">
        <v>31</v>
      </c>
      <c r="I90" s="19" t="s">
        <v>47</v>
      </c>
      <c r="J90" s="142" t="s">
        <v>12</v>
      </c>
      <c r="K90" s="203" t="s">
        <v>710</v>
      </c>
      <c r="L90" s="203" t="s">
        <v>569</v>
      </c>
      <c r="M90" s="153"/>
      <c r="N90" s="192">
        <v>20000</v>
      </c>
      <c r="O90" s="241" t="s">
        <v>765</v>
      </c>
      <c r="P90" s="235">
        <v>1.01</v>
      </c>
      <c r="Q90" s="245">
        <v>17434</v>
      </c>
      <c r="R90" s="240" t="s">
        <v>746</v>
      </c>
      <c r="S90" s="4">
        <v>0</v>
      </c>
    </row>
    <row r="91" spans="1:19" s="2" customFormat="1" ht="192.75" hidden="1" customHeight="1">
      <c r="A91" s="226">
        <v>31</v>
      </c>
      <c r="B91" s="214" t="s">
        <v>186</v>
      </c>
      <c r="C91" s="214" t="s">
        <v>187</v>
      </c>
      <c r="D91" s="207" t="s">
        <v>188</v>
      </c>
      <c r="E91" s="207" t="s">
        <v>189</v>
      </c>
      <c r="F91" s="21" t="s">
        <v>662</v>
      </c>
      <c r="G91" s="147" t="s">
        <v>190</v>
      </c>
      <c r="H91" s="25" t="s">
        <v>191</v>
      </c>
      <c r="I91" s="24" t="s">
        <v>192</v>
      </c>
      <c r="J91" s="140" t="s">
        <v>45</v>
      </c>
      <c r="K91" s="208" t="s">
        <v>710</v>
      </c>
      <c r="L91" s="208" t="s">
        <v>568</v>
      </c>
      <c r="M91" s="149"/>
      <c r="N91" s="220">
        <v>90000</v>
      </c>
      <c r="O91" s="270" t="s">
        <v>783</v>
      </c>
      <c r="P91" s="268">
        <v>1</v>
      </c>
      <c r="Q91" s="271">
        <v>90000</v>
      </c>
      <c r="R91" s="269" t="s">
        <v>747</v>
      </c>
    </row>
    <row r="92" spans="1:19" ht="217.5" hidden="1" customHeight="1">
      <c r="A92" s="226">
        <v>32</v>
      </c>
      <c r="B92" s="193" t="s">
        <v>329</v>
      </c>
      <c r="C92" s="195" t="s">
        <v>15</v>
      </c>
      <c r="D92" s="205" t="s">
        <v>216</v>
      </c>
      <c r="E92" s="205" t="s">
        <v>141</v>
      </c>
      <c r="F92" s="21" t="s">
        <v>663</v>
      </c>
      <c r="G92" s="159" t="s">
        <v>26</v>
      </c>
      <c r="H92" s="22" t="s">
        <v>574</v>
      </c>
      <c r="I92" s="22" t="s">
        <v>45</v>
      </c>
      <c r="J92" s="143" t="s">
        <v>45</v>
      </c>
      <c r="K92" s="206" t="s">
        <v>710</v>
      </c>
      <c r="L92" s="206" t="s">
        <v>713</v>
      </c>
      <c r="M92" s="151"/>
      <c r="N92" s="192">
        <v>37500</v>
      </c>
      <c r="O92" s="241" t="s">
        <v>766</v>
      </c>
      <c r="P92" s="235">
        <v>1.01</v>
      </c>
      <c r="Q92" s="249">
        <v>35000</v>
      </c>
      <c r="R92" s="240" t="s">
        <v>748</v>
      </c>
      <c r="S92" s="4">
        <v>0</v>
      </c>
    </row>
    <row r="93" spans="1:19" s="2" customFormat="1" ht="154.5" customHeight="1">
      <c r="A93" s="226">
        <v>33</v>
      </c>
      <c r="B93" s="214" t="s">
        <v>167</v>
      </c>
      <c r="C93" s="214" t="s">
        <v>131</v>
      </c>
      <c r="D93" s="218" t="s">
        <v>168</v>
      </c>
      <c r="E93" s="207" t="s">
        <v>798</v>
      </c>
      <c r="F93" s="21" t="s">
        <v>664</v>
      </c>
      <c r="G93" s="147" t="s">
        <v>151</v>
      </c>
      <c r="H93" s="25" t="s">
        <v>169</v>
      </c>
      <c r="I93" s="24" t="s">
        <v>170</v>
      </c>
      <c r="J93" s="140" t="s">
        <v>12</v>
      </c>
      <c r="K93" s="208" t="s">
        <v>711</v>
      </c>
      <c r="L93" s="208" t="s">
        <v>569</v>
      </c>
      <c r="M93" s="149"/>
      <c r="N93" s="220">
        <v>10000</v>
      </c>
      <c r="O93" s="292" t="s">
        <v>785</v>
      </c>
      <c r="P93" s="353">
        <v>0.82</v>
      </c>
      <c r="Q93" s="291">
        <v>0</v>
      </c>
      <c r="R93" s="307" t="s">
        <v>799</v>
      </c>
      <c r="S93" s="2">
        <v>11</v>
      </c>
    </row>
    <row r="94" spans="1:19" s="2" customFormat="1" ht="336.75" hidden="1" customHeight="1">
      <c r="A94" s="226">
        <v>34</v>
      </c>
      <c r="B94" s="214" t="s">
        <v>139</v>
      </c>
      <c r="C94" s="214" t="s">
        <v>131</v>
      </c>
      <c r="D94" s="218" t="s">
        <v>140</v>
      </c>
      <c r="E94" s="207" t="s">
        <v>142</v>
      </c>
      <c r="F94" s="21" t="s">
        <v>665</v>
      </c>
      <c r="G94" s="147" t="s">
        <v>143</v>
      </c>
      <c r="H94" s="25" t="s">
        <v>144</v>
      </c>
      <c r="I94" s="24" t="s">
        <v>136</v>
      </c>
      <c r="J94" s="140" t="s">
        <v>45</v>
      </c>
      <c r="K94" s="208" t="s">
        <v>710</v>
      </c>
      <c r="L94" s="208" t="s">
        <v>568</v>
      </c>
      <c r="M94" s="149"/>
      <c r="N94" s="220">
        <v>25000</v>
      </c>
      <c r="O94" s="252" t="s">
        <v>767</v>
      </c>
      <c r="P94" s="250">
        <v>1.01</v>
      </c>
      <c r="Q94" s="256">
        <v>0</v>
      </c>
      <c r="R94" s="251" t="s">
        <v>750</v>
      </c>
      <c r="S94" s="2">
        <v>0</v>
      </c>
    </row>
    <row r="95" spans="1:19" ht="152.25" hidden="1" customHeight="1">
      <c r="A95" s="226">
        <v>35</v>
      </c>
      <c r="B95" s="193" t="s">
        <v>333</v>
      </c>
      <c r="C95" s="213" t="s">
        <v>23</v>
      </c>
      <c r="D95" s="204" t="s">
        <v>32</v>
      </c>
      <c r="E95" s="205" t="s">
        <v>33</v>
      </c>
      <c r="F95" s="20" t="s">
        <v>666</v>
      </c>
      <c r="G95" s="160" t="s">
        <v>26</v>
      </c>
      <c r="H95" s="23" t="s">
        <v>34</v>
      </c>
      <c r="I95" s="23" t="s">
        <v>45</v>
      </c>
      <c r="J95" s="144" t="s">
        <v>45</v>
      </c>
      <c r="K95" s="231" t="s">
        <v>710</v>
      </c>
      <c r="L95" s="231" t="s">
        <v>768</v>
      </c>
      <c r="M95" s="161"/>
      <c r="N95" s="192">
        <v>1200</v>
      </c>
      <c r="O95" s="252" t="s">
        <v>769</v>
      </c>
      <c r="P95" s="250">
        <v>1.01</v>
      </c>
      <c r="Q95" s="251" t="s">
        <v>749</v>
      </c>
      <c r="R95" s="251" t="s">
        <v>751</v>
      </c>
      <c r="S95" s="4">
        <v>0</v>
      </c>
    </row>
    <row r="96" spans="1:19" s="2" customFormat="1" ht="218.25" hidden="1" customHeight="1">
      <c r="A96" s="226">
        <v>36</v>
      </c>
      <c r="B96" s="214" t="s">
        <v>347</v>
      </c>
      <c r="C96" s="214" t="s">
        <v>342</v>
      </c>
      <c r="D96" s="207" t="s">
        <v>348</v>
      </c>
      <c r="E96" s="207" t="s">
        <v>354</v>
      </c>
      <c r="F96" s="21" t="s">
        <v>667</v>
      </c>
      <c r="G96" s="147" t="s">
        <v>350</v>
      </c>
      <c r="H96" s="25" t="s">
        <v>312</v>
      </c>
      <c r="I96" s="24" t="s">
        <v>351</v>
      </c>
      <c r="J96" s="140" t="s">
        <v>45</v>
      </c>
      <c r="K96" s="208" t="s">
        <v>712</v>
      </c>
      <c r="L96" s="208" t="s">
        <v>568</v>
      </c>
      <c r="M96" s="149"/>
      <c r="N96" s="220">
        <v>35000</v>
      </c>
      <c r="O96" s="282" t="s">
        <v>796</v>
      </c>
      <c r="P96" s="293">
        <v>1</v>
      </c>
      <c r="Q96" s="295">
        <v>35000</v>
      </c>
      <c r="R96" s="294" t="s">
        <v>795</v>
      </c>
      <c r="S96" s="2">
        <v>11</v>
      </c>
    </row>
    <row r="97" spans="1:19" s="2" customFormat="1" ht="243.75" hidden="1" customHeight="1">
      <c r="A97" s="226">
        <v>37</v>
      </c>
      <c r="B97" s="214" t="s">
        <v>525</v>
      </c>
      <c r="C97" s="214" t="s">
        <v>387</v>
      </c>
      <c r="D97" s="207" t="s">
        <v>388</v>
      </c>
      <c r="E97" s="207" t="s">
        <v>389</v>
      </c>
      <c r="F97" s="21" t="s">
        <v>668</v>
      </c>
      <c r="G97" s="147" t="s">
        <v>377</v>
      </c>
      <c r="H97" s="25" t="s">
        <v>390</v>
      </c>
      <c r="I97" s="24" t="s">
        <v>391</v>
      </c>
      <c r="J97" s="140" t="s">
        <v>12</v>
      </c>
      <c r="K97" s="208" t="s">
        <v>710</v>
      </c>
      <c r="L97" s="208" t="s">
        <v>569</v>
      </c>
      <c r="M97" s="149"/>
      <c r="N97" s="220">
        <v>22000</v>
      </c>
      <c r="O97" s="241" t="s">
        <v>753</v>
      </c>
      <c r="P97" s="235">
        <v>1.01</v>
      </c>
      <c r="Q97" s="249">
        <v>19746</v>
      </c>
      <c r="R97" s="240" t="s">
        <v>752</v>
      </c>
      <c r="S97" s="2">
        <v>0</v>
      </c>
    </row>
    <row r="98" spans="1:19" s="2" customFormat="1" ht="251.25" hidden="1" customHeight="1">
      <c r="A98" s="226">
        <v>38</v>
      </c>
      <c r="B98" s="214" t="s">
        <v>365</v>
      </c>
      <c r="C98" s="214" t="s">
        <v>366</v>
      </c>
      <c r="D98" s="207" t="s">
        <v>367</v>
      </c>
      <c r="E98" s="207" t="s">
        <v>368</v>
      </c>
      <c r="F98" s="107" t="s">
        <v>669</v>
      </c>
      <c r="G98" s="147" t="s">
        <v>316</v>
      </c>
      <c r="H98" s="25" t="s">
        <v>356</v>
      </c>
      <c r="I98" s="24" t="s">
        <v>346</v>
      </c>
      <c r="J98" s="140" t="s">
        <v>12</v>
      </c>
      <c r="K98" s="208" t="s">
        <v>710</v>
      </c>
      <c r="L98" s="208" t="s">
        <v>569</v>
      </c>
      <c r="M98" s="149"/>
      <c r="N98" s="220">
        <v>2500</v>
      </c>
      <c r="O98" s="274" t="s">
        <v>784</v>
      </c>
      <c r="P98" s="272">
        <v>1</v>
      </c>
      <c r="Q98" s="275">
        <v>0</v>
      </c>
      <c r="R98" s="273" t="s">
        <v>742</v>
      </c>
    </row>
    <row r="99" spans="1:19" s="2" customFormat="1" ht="240.75" hidden="1" customHeight="1" thickBot="1">
      <c r="A99" s="226">
        <v>39</v>
      </c>
      <c r="B99" s="221" t="s">
        <v>335</v>
      </c>
      <c r="C99" s="221" t="s">
        <v>299</v>
      </c>
      <c r="D99" s="222" t="s">
        <v>300</v>
      </c>
      <c r="E99" s="222" t="s">
        <v>301</v>
      </c>
      <c r="F99" s="189" t="s">
        <v>670</v>
      </c>
      <c r="G99" s="147" t="s">
        <v>277</v>
      </c>
      <c r="H99" s="25" t="s">
        <v>302</v>
      </c>
      <c r="I99" s="24" t="s">
        <v>303</v>
      </c>
      <c r="J99" s="140" t="s">
        <v>12</v>
      </c>
      <c r="K99" s="230" t="s">
        <v>710</v>
      </c>
      <c r="L99" s="230" t="s">
        <v>569</v>
      </c>
      <c r="M99" s="149"/>
      <c r="N99" s="233">
        <v>4000</v>
      </c>
      <c r="O99" s="253" t="s">
        <v>770</v>
      </c>
      <c r="P99" s="236">
        <v>1.01</v>
      </c>
      <c r="Q99" s="254">
        <v>5097</v>
      </c>
      <c r="R99" s="255" t="s">
        <v>744</v>
      </c>
      <c r="S99" s="2">
        <v>0</v>
      </c>
    </row>
    <row r="100" spans="1:19" ht="135.75" hidden="1" customHeight="1">
      <c r="A100" s="184" t="s">
        <v>582</v>
      </c>
      <c r="B100" s="177" t="s">
        <v>334</v>
      </c>
      <c r="C100" s="132" t="s">
        <v>23</v>
      </c>
      <c r="D100" s="185" t="s">
        <v>37</v>
      </c>
      <c r="E100" s="186" t="s">
        <v>39</v>
      </c>
      <c r="F100" s="186" t="s">
        <v>671</v>
      </c>
      <c r="G100" s="86" t="s">
        <v>26</v>
      </c>
      <c r="H100" s="87" t="s">
        <v>34</v>
      </c>
      <c r="I100" s="87" t="s">
        <v>46</v>
      </c>
      <c r="J100" s="87" t="s">
        <v>14</v>
      </c>
      <c r="K100" s="187"/>
      <c r="L100" s="187" t="s">
        <v>570</v>
      </c>
      <c r="M100" s="60"/>
      <c r="N100" s="175">
        <v>0</v>
      </c>
    </row>
    <row r="101" spans="1:19" s="2" customFormat="1" ht="187.5" hidden="1" customHeight="1">
      <c r="A101" s="108" t="s">
        <v>582</v>
      </c>
      <c r="B101" s="34" t="s">
        <v>352</v>
      </c>
      <c r="C101" s="34" t="s">
        <v>342</v>
      </c>
      <c r="D101" s="93" t="s">
        <v>353</v>
      </c>
      <c r="E101" s="93" t="s">
        <v>355</v>
      </c>
      <c r="F101" s="109" t="s">
        <v>692</v>
      </c>
      <c r="G101" s="56" t="s">
        <v>311</v>
      </c>
      <c r="H101" s="55" t="s">
        <v>356</v>
      </c>
      <c r="I101" s="56" t="s">
        <v>357</v>
      </c>
      <c r="J101" s="56" t="s">
        <v>14</v>
      </c>
      <c r="K101" s="56"/>
      <c r="L101" s="56" t="s">
        <v>570</v>
      </c>
      <c r="M101" s="51"/>
      <c r="N101" s="128">
        <v>0</v>
      </c>
    </row>
    <row r="102" spans="1:19" s="2" customFormat="1" ht="122.25" hidden="1" customHeight="1">
      <c r="A102" s="108" t="s">
        <v>582</v>
      </c>
      <c r="B102" s="34" t="s">
        <v>523</v>
      </c>
      <c r="C102" s="34" t="s">
        <v>404</v>
      </c>
      <c r="D102" s="93" t="s">
        <v>419</v>
      </c>
      <c r="E102" s="93" t="s">
        <v>420</v>
      </c>
      <c r="F102" s="110" t="s">
        <v>672</v>
      </c>
      <c r="G102" s="56" t="s">
        <v>377</v>
      </c>
      <c r="H102" s="55" t="s">
        <v>421</v>
      </c>
      <c r="I102" s="56" t="s">
        <v>378</v>
      </c>
      <c r="J102" s="56" t="s">
        <v>14</v>
      </c>
      <c r="K102" s="56"/>
      <c r="L102" s="56" t="s">
        <v>570</v>
      </c>
      <c r="M102" s="51"/>
      <c r="N102" s="128"/>
    </row>
    <row r="103" spans="1:19" s="2" customFormat="1" ht="182.25" hidden="1" customHeight="1">
      <c r="A103" s="108" t="s">
        <v>582</v>
      </c>
      <c r="B103" s="34" t="s">
        <v>524</v>
      </c>
      <c r="C103" s="34" t="s">
        <v>369</v>
      </c>
      <c r="D103" s="93" t="s">
        <v>375</v>
      </c>
      <c r="E103" s="93" t="s">
        <v>538</v>
      </c>
      <c r="F103" s="109" t="s">
        <v>673</v>
      </c>
      <c r="G103" s="66" t="s">
        <v>377</v>
      </c>
      <c r="H103" s="67" t="s">
        <v>574</v>
      </c>
      <c r="I103" s="66" t="s">
        <v>378</v>
      </c>
      <c r="J103" s="66" t="s">
        <v>14</v>
      </c>
      <c r="K103" s="66"/>
      <c r="L103" s="56" t="s">
        <v>570</v>
      </c>
      <c r="M103" s="39"/>
      <c r="N103" s="128">
        <v>0</v>
      </c>
    </row>
    <row r="104" spans="1:19" s="2" customFormat="1" ht="273.75" hidden="1" customHeight="1">
      <c r="A104" s="111" t="s">
        <v>583</v>
      </c>
      <c r="B104" s="41" t="s">
        <v>148</v>
      </c>
      <c r="C104" s="41" t="s">
        <v>131</v>
      </c>
      <c r="D104" s="112" t="s">
        <v>149</v>
      </c>
      <c r="E104" s="89" t="s">
        <v>150</v>
      </c>
      <c r="F104" s="88" t="s">
        <v>674</v>
      </c>
      <c r="G104" s="66" t="s">
        <v>151</v>
      </c>
      <c r="H104" s="67" t="s">
        <v>152</v>
      </c>
      <c r="I104" s="66" t="s">
        <v>153</v>
      </c>
      <c r="J104" s="66" t="s">
        <v>4</v>
      </c>
      <c r="K104" s="66"/>
      <c r="L104" s="66" t="s">
        <v>567</v>
      </c>
      <c r="M104" s="39"/>
      <c r="N104" s="129">
        <v>0</v>
      </c>
    </row>
    <row r="105" spans="1:19" s="2" customFormat="1" ht="213.75" hidden="1" customHeight="1">
      <c r="A105" s="111" t="s">
        <v>583</v>
      </c>
      <c r="B105" s="41" t="s">
        <v>154</v>
      </c>
      <c r="C105" s="41" t="s">
        <v>131</v>
      </c>
      <c r="D105" s="112" t="s">
        <v>155</v>
      </c>
      <c r="E105" s="89" t="s">
        <v>156</v>
      </c>
      <c r="F105" s="88" t="s">
        <v>675</v>
      </c>
      <c r="G105" s="66" t="s">
        <v>143</v>
      </c>
      <c r="H105" s="67" t="s">
        <v>144</v>
      </c>
      <c r="I105" s="66" t="s">
        <v>153</v>
      </c>
      <c r="J105" s="66" t="s">
        <v>4</v>
      </c>
      <c r="K105" s="66"/>
      <c r="L105" s="66" t="s">
        <v>567</v>
      </c>
      <c r="M105" s="39"/>
      <c r="N105" s="129">
        <v>0</v>
      </c>
    </row>
    <row r="106" spans="1:19" s="2" customFormat="1" ht="248.25" hidden="1" customHeight="1">
      <c r="A106" s="111" t="s">
        <v>583</v>
      </c>
      <c r="B106" s="41" t="s">
        <v>171</v>
      </c>
      <c r="C106" s="41" t="s">
        <v>131</v>
      </c>
      <c r="D106" s="112" t="s">
        <v>172</v>
      </c>
      <c r="E106" s="89" t="s">
        <v>173</v>
      </c>
      <c r="F106" s="88" t="s">
        <v>676</v>
      </c>
      <c r="G106" s="66" t="s">
        <v>151</v>
      </c>
      <c r="H106" s="67" t="s">
        <v>174</v>
      </c>
      <c r="I106" s="66" t="s">
        <v>153</v>
      </c>
      <c r="J106" s="66" t="s">
        <v>4</v>
      </c>
      <c r="K106" s="66"/>
      <c r="L106" s="66" t="s">
        <v>567</v>
      </c>
      <c r="M106" s="39"/>
      <c r="N106" s="129">
        <v>0</v>
      </c>
    </row>
    <row r="107" spans="1:19" s="2" customFormat="1" ht="160.5" hidden="1" customHeight="1">
      <c r="A107" s="111" t="s">
        <v>583</v>
      </c>
      <c r="B107" s="41" t="s">
        <v>175</v>
      </c>
      <c r="C107" s="41" t="s">
        <v>131</v>
      </c>
      <c r="D107" s="89" t="s">
        <v>176</v>
      </c>
      <c r="E107" s="89" t="s">
        <v>177</v>
      </c>
      <c r="F107" s="88" t="s">
        <v>677</v>
      </c>
      <c r="G107" s="66" t="s">
        <v>151</v>
      </c>
      <c r="H107" s="67" t="s">
        <v>178</v>
      </c>
      <c r="I107" s="66" t="s">
        <v>153</v>
      </c>
      <c r="J107" s="66" t="s">
        <v>4</v>
      </c>
      <c r="K107" s="66"/>
      <c r="L107" s="66" t="s">
        <v>567</v>
      </c>
      <c r="M107" s="39"/>
      <c r="N107" s="129">
        <v>0</v>
      </c>
    </row>
    <row r="108" spans="1:19" s="2" customFormat="1" ht="406.5" hidden="1" customHeight="1">
      <c r="A108" s="111" t="s">
        <v>583</v>
      </c>
      <c r="B108" s="41" t="s">
        <v>238</v>
      </c>
      <c r="C108" s="41" t="s">
        <v>222</v>
      </c>
      <c r="D108" s="89" t="s">
        <v>239</v>
      </c>
      <c r="E108" s="89" t="s">
        <v>240</v>
      </c>
      <c r="F108" s="62" t="s">
        <v>678</v>
      </c>
      <c r="G108" s="66" t="s">
        <v>190</v>
      </c>
      <c r="H108" s="67" t="s">
        <v>225</v>
      </c>
      <c r="I108" s="66" t="s">
        <v>202</v>
      </c>
      <c r="J108" s="66" t="s">
        <v>4</v>
      </c>
      <c r="K108" s="66"/>
      <c r="L108" s="66" t="s">
        <v>567</v>
      </c>
      <c r="M108" s="39"/>
      <c r="N108" s="129">
        <v>0</v>
      </c>
    </row>
    <row r="109" spans="1:19" s="2" customFormat="1" ht="156" hidden="1" customHeight="1">
      <c r="A109" s="111" t="s">
        <v>583</v>
      </c>
      <c r="B109" s="41" t="s">
        <v>255</v>
      </c>
      <c r="C109" s="41" t="s">
        <v>256</v>
      </c>
      <c r="D109" s="89" t="s">
        <v>257</v>
      </c>
      <c r="E109" s="89" t="s">
        <v>258</v>
      </c>
      <c r="F109" s="88" t="s">
        <v>679</v>
      </c>
      <c r="G109" s="66" t="s">
        <v>22</v>
      </c>
      <c r="H109" s="67" t="s">
        <v>144</v>
      </c>
      <c r="I109" s="66" t="s">
        <v>221</v>
      </c>
      <c r="J109" s="66" t="s">
        <v>4</v>
      </c>
      <c r="K109" s="66"/>
      <c r="L109" s="66" t="s">
        <v>567</v>
      </c>
      <c r="M109" s="39"/>
      <c r="N109" s="129">
        <v>0</v>
      </c>
    </row>
    <row r="110" spans="1:19" s="2" customFormat="1" ht="128.25" hidden="1" customHeight="1">
      <c r="A110" s="111" t="s">
        <v>583</v>
      </c>
      <c r="B110" s="41" t="s">
        <v>273</v>
      </c>
      <c r="C110" s="41" t="s">
        <v>274</v>
      </c>
      <c r="D110" s="89" t="s">
        <v>275</v>
      </c>
      <c r="E110" s="89" t="s">
        <v>276</v>
      </c>
      <c r="F110" s="88" t="s">
        <v>680</v>
      </c>
      <c r="G110" s="66" t="s">
        <v>277</v>
      </c>
      <c r="H110" s="67" t="s">
        <v>278</v>
      </c>
      <c r="I110" s="66" t="s">
        <v>279</v>
      </c>
      <c r="J110" s="66" t="s">
        <v>4</v>
      </c>
      <c r="K110" s="66"/>
      <c r="L110" s="66" t="s">
        <v>567</v>
      </c>
      <c r="M110" s="39"/>
      <c r="N110" s="129">
        <v>0</v>
      </c>
    </row>
    <row r="111" spans="1:19" s="2" customFormat="1" ht="250.5" hidden="1" customHeight="1">
      <c r="A111" s="111" t="s">
        <v>583</v>
      </c>
      <c r="B111" s="41" t="s">
        <v>322</v>
      </c>
      <c r="C111" s="41" t="s">
        <v>308</v>
      </c>
      <c r="D111" s="89" t="s">
        <v>309</v>
      </c>
      <c r="E111" s="89" t="s">
        <v>310</v>
      </c>
      <c r="F111" s="88" t="s">
        <v>681</v>
      </c>
      <c r="G111" s="66" t="s">
        <v>311</v>
      </c>
      <c r="H111" s="67" t="s">
        <v>312</v>
      </c>
      <c r="I111" s="66" t="s">
        <v>313</v>
      </c>
      <c r="J111" s="66" t="s">
        <v>4</v>
      </c>
      <c r="K111" s="66"/>
      <c r="L111" s="66" t="s">
        <v>567</v>
      </c>
      <c r="M111" s="39"/>
      <c r="N111" s="129">
        <v>0</v>
      </c>
    </row>
    <row r="112" spans="1:19" s="2" customFormat="1" ht="192" hidden="1" customHeight="1">
      <c r="A112" s="111" t="s">
        <v>583</v>
      </c>
      <c r="B112" s="41" t="s">
        <v>331</v>
      </c>
      <c r="C112" s="41" t="s">
        <v>308</v>
      </c>
      <c r="D112" s="89" t="s">
        <v>314</v>
      </c>
      <c r="E112" s="89" t="s">
        <v>315</v>
      </c>
      <c r="F112" s="88" t="s">
        <v>682</v>
      </c>
      <c r="G112" s="66" t="s">
        <v>316</v>
      </c>
      <c r="H112" s="67" t="s">
        <v>317</v>
      </c>
      <c r="I112" s="66" t="s">
        <v>313</v>
      </c>
      <c r="J112" s="66" t="s">
        <v>4</v>
      </c>
      <c r="K112" s="66"/>
      <c r="L112" s="66" t="s">
        <v>567</v>
      </c>
      <c r="M112" s="39"/>
      <c r="N112" s="129">
        <v>0</v>
      </c>
    </row>
    <row r="113" spans="1:18" s="2" customFormat="1" ht="364.5" hidden="1" customHeight="1">
      <c r="A113" s="111" t="s">
        <v>583</v>
      </c>
      <c r="B113" s="41" t="s">
        <v>332</v>
      </c>
      <c r="C113" s="41" t="s">
        <v>308</v>
      </c>
      <c r="D113" s="89" t="s">
        <v>318</v>
      </c>
      <c r="E113" s="89" t="s">
        <v>319</v>
      </c>
      <c r="F113" s="88" t="s">
        <v>683</v>
      </c>
      <c r="G113" s="66" t="s">
        <v>316</v>
      </c>
      <c r="H113" s="67" t="s">
        <v>317</v>
      </c>
      <c r="I113" s="66" t="s">
        <v>313</v>
      </c>
      <c r="J113" s="66" t="s">
        <v>4</v>
      </c>
      <c r="K113" s="66"/>
      <c r="L113" s="66" t="s">
        <v>567</v>
      </c>
      <c r="M113" s="39"/>
      <c r="N113" s="129">
        <v>0</v>
      </c>
    </row>
    <row r="114" spans="1:18" s="2" customFormat="1" ht="201.75" hidden="1" customHeight="1">
      <c r="A114" s="111" t="s">
        <v>583</v>
      </c>
      <c r="B114" s="41" t="s">
        <v>336</v>
      </c>
      <c r="C114" s="41" t="s">
        <v>308</v>
      </c>
      <c r="D114" s="89" t="s">
        <v>320</v>
      </c>
      <c r="E114" s="89" t="s">
        <v>321</v>
      </c>
      <c r="F114" s="88" t="s">
        <v>684</v>
      </c>
      <c r="G114" s="66" t="s">
        <v>316</v>
      </c>
      <c r="H114" s="67" t="s">
        <v>317</v>
      </c>
      <c r="I114" s="66" t="s">
        <v>313</v>
      </c>
      <c r="J114" s="66" t="s">
        <v>4</v>
      </c>
      <c r="K114" s="66"/>
      <c r="L114" s="66" t="s">
        <v>567</v>
      </c>
      <c r="M114" s="39"/>
      <c r="N114" s="129">
        <v>0</v>
      </c>
    </row>
    <row r="115" spans="1:18" s="2" customFormat="1" ht="252" hidden="1" customHeight="1">
      <c r="A115" s="111" t="s">
        <v>583</v>
      </c>
      <c r="B115" s="41" t="s">
        <v>337</v>
      </c>
      <c r="C115" s="41" t="s">
        <v>308</v>
      </c>
      <c r="D115" s="89" t="s">
        <v>323</v>
      </c>
      <c r="E115" s="89" t="s">
        <v>349</v>
      </c>
      <c r="F115" s="88" t="s">
        <v>685</v>
      </c>
      <c r="G115" s="66" t="s">
        <v>311</v>
      </c>
      <c r="H115" s="67" t="s">
        <v>324</v>
      </c>
      <c r="I115" s="66" t="s">
        <v>313</v>
      </c>
      <c r="J115" s="66" t="s">
        <v>4</v>
      </c>
      <c r="K115" s="66"/>
      <c r="L115" s="66" t="s">
        <v>567</v>
      </c>
      <c r="M115" s="39"/>
      <c r="N115" s="129">
        <v>0</v>
      </c>
    </row>
    <row r="116" spans="1:18" s="2" customFormat="1" ht="248.25" hidden="1" customHeight="1">
      <c r="A116" s="111" t="s">
        <v>583</v>
      </c>
      <c r="B116" s="41" t="s">
        <v>9</v>
      </c>
      <c r="C116" s="41" t="s">
        <v>404</v>
      </c>
      <c r="D116" s="89" t="s">
        <v>416</v>
      </c>
      <c r="E116" s="89" t="s">
        <v>417</v>
      </c>
      <c r="F116" s="113" t="s">
        <v>686</v>
      </c>
      <c r="G116" s="66" t="s">
        <v>377</v>
      </c>
      <c r="H116" s="67" t="s">
        <v>418</v>
      </c>
      <c r="I116" s="66" t="s">
        <v>391</v>
      </c>
      <c r="J116" s="66" t="s">
        <v>12</v>
      </c>
      <c r="K116" s="66"/>
      <c r="L116" s="66" t="s">
        <v>567</v>
      </c>
      <c r="M116" s="39"/>
      <c r="N116" s="129">
        <v>0</v>
      </c>
    </row>
    <row r="117" spans="1:18" ht="282" hidden="1" customHeight="1" thickBot="1">
      <c r="A117" s="114" t="s">
        <v>583</v>
      </c>
      <c r="B117" s="53" t="s">
        <v>529</v>
      </c>
      <c r="C117" s="54" t="s">
        <v>119</v>
      </c>
      <c r="D117" s="90" t="s">
        <v>128</v>
      </c>
      <c r="E117" s="90" t="s">
        <v>129</v>
      </c>
      <c r="F117" s="91" t="s">
        <v>687</v>
      </c>
      <c r="G117" s="92" t="s">
        <v>26</v>
      </c>
      <c r="H117" s="92" t="s">
        <v>30</v>
      </c>
      <c r="I117" s="92" t="s">
        <v>130</v>
      </c>
      <c r="J117" s="92" t="s">
        <v>4</v>
      </c>
      <c r="K117" s="92"/>
      <c r="L117" s="92" t="s">
        <v>567</v>
      </c>
      <c r="M117" s="115"/>
      <c r="N117" s="130">
        <v>0</v>
      </c>
    </row>
    <row r="118" spans="1:18">
      <c r="A118" s="258"/>
      <c r="B118" s="262"/>
      <c r="C118" s="262"/>
      <c r="D118" s="262"/>
      <c r="E118" s="262"/>
      <c r="K118" s="262"/>
      <c r="L118" s="262"/>
      <c r="N118" s="263"/>
      <c r="O118" s="258"/>
      <c r="P118" s="258"/>
      <c r="Q118" s="258"/>
      <c r="R118" s="258"/>
    </row>
    <row r="119" spans="1:18">
      <c r="A119" s="258"/>
      <c r="B119" s="262"/>
      <c r="C119" s="262"/>
      <c r="D119" s="262"/>
      <c r="E119" s="262"/>
      <c r="K119" s="262"/>
      <c r="L119" s="262"/>
      <c r="N119" s="263"/>
      <c r="O119" s="258"/>
      <c r="P119" s="258"/>
      <c r="Q119" s="258"/>
      <c r="R119" s="258"/>
    </row>
  </sheetData>
  <autoFilter ref="A5:R117">
    <filterColumn colId="11">
      <filters>
        <filter val="수정반영"/>
        <filter val="원안반영"/>
      </filters>
    </filterColumn>
    <filterColumn colId="15">
      <filters>
        <filter val="50%"/>
      </filters>
    </filterColumn>
  </autoFilter>
  <customSheetViews>
    <customSheetView guid="{58834245-A052-415D-ADC4-5664A82D898A}" scale="55" showPageBreaks="1" fitToPage="1" printArea="1" filter="1" showAutoFilter="1" hiddenColumns="1" view="pageBreakPreview">
      <pane xSplit="3" ySplit="5" topLeftCell="E7" activePane="bottomRight" state="frozen"/>
      <selection pane="bottomRight" sqref="A1:R1"/>
      <pageMargins left="0.11811023622047245" right="0.11811023622047245" top="0.98425196850393704" bottom="0.27559055118110237" header="0.51181102362204722" footer="0.11811023622047245"/>
      <printOptions horizontalCentered="1"/>
      <pageSetup paperSize="9" scale="32" firstPageNumber="7" fitToHeight="0" orientation="landscape" useFirstPageNumber="1" r:id="rId1"/>
      <headerFooter>
        <oddFooter>&amp;C&amp;28&amp;P</oddFooter>
        <evenFooter>&amp;C&amp;P</evenFooter>
      </headerFooter>
      <autoFilter ref="A5:R117">
        <filterColumn colId="11">
          <filters>
            <filter val="수정반영"/>
            <filter val="원안반영"/>
          </filters>
        </filterColumn>
        <filterColumn colId="15">
          <filters>
            <filter val="0%"/>
            <filter val="10%"/>
            <filter val="30%"/>
            <filter val="37%"/>
            <filter val="50%"/>
            <filter val="78%"/>
            <filter val="80%"/>
            <filter val="85%"/>
          </filters>
        </filterColumn>
      </autoFilter>
    </customSheetView>
  </customSheetViews>
  <mergeCells count="33">
    <mergeCell ref="A1:R1"/>
    <mergeCell ref="J3:J4"/>
    <mergeCell ref="M3:M4"/>
    <mergeCell ref="G3:G4"/>
    <mergeCell ref="H3:H4"/>
    <mergeCell ref="I3:I4"/>
    <mergeCell ref="L3:L4"/>
    <mergeCell ref="K3:K4"/>
    <mergeCell ref="A3:A4"/>
    <mergeCell ref="B3:B4"/>
    <mergeCell ref="C3:C4"/>
    <mergeCell ref="D3:D4"/>
    <mergeCell ref="N3:N4"/>
    <mergeCell ref="O3:O4"/>
    <mergeCell ref="P3:Q3"/>
    <mergeCell ref="R3:R4"/>
    <mergeCell ref="A84:C84"/>
    <mergeCell ref="A6:C6"/>
    <mergeCell ref="A32:C32"/>
    <mergeCell ref="A43:C43"/>
    <mergeCell ref="A55:C55"/>
    <mergeCell ref="A29:A31"/>
    <mergeCell ref="C29:C31"/>
    <mergeCell ref="B29:B31"/>
    <mergeCell ref="A21:A22"/>
    <mergeCell ref="B21:B22"/>
    <mergeCell ref="C21:C22"/>
    <mergeCell ref="F3:F4"/>
    <mergeCell ref="D29:D31"/>
    <mergeCell ref="E29:E31"/>
    <mergeCell ref="D21:D22"/>
    <mergeCell ref="E21:E22"/>
    <mergeCell ref="E3:E4"/>
  </mergeCells>
  <phoneticPr fontId="2" type="noConversion"/>
  <printOptions horizontalCentered="1"/>
  <pageMargins left="0.11811023622047245" right="0.11811023622047245" top="0.98425196850393704" bottom="0.27559055118110237" header="0.51181102362204722" footer="0.11811023622047245"/>
  <pageSetup paperSize="9" scale="32" firstPageNumber="7" fitToHeight="0" orientation="landscape" useFirstPageNumber="1" r:id="rId2"/>
  <headerFooter>
    <oddFooter>&amp;C&amp;28&amp;P</oddFooter>
    <evenFooter>&amp;C&amp;P</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이름이 지정된 범위</vt:lpstr>
      </vt:variant>
      <vt:variant>
        <vt:i4>2</vt:i4>
      </vt:variant>
    </vt:vector>
  </HeadingPairs>
  <TitlesOfParts>
    <vt:vector size="3" baseType="lpstr">
      <vt:lpstr>2024년 예산반영</vt:lpstr>
      <vt:lpstr>'2024년 예산반영'!Print_Area</vt:lpstr>
      <vt:lpstr>'2024년 예산반영'!Print_Titles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User</cp:lastModifiedBy>
  <cp:lastPrinted>2023-12-19T00:11:49Z</cp:lastPrinted>
  <dcterms:created xsi:type="dcterms:W3CDTF">2016-06-09T07:07:47Z</dcterms:created>
  <dcterms:modified xsi:type="dcterms:W3CDTF">2025-08-08T08:21:14Z</dcterms:modified>
</cp:coreProperties>
</file>