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6525" yWindow="-195" windowWidth="29040" windowHeight="9210" tabRatio="418"/>
  </bookViews>
  <sheets>
    <sheet name="분과별 제안사업 세부내역" sheetId="26" r:id="rId1"/>
  </sheets>
  <definedNames>
    <definedName name="_xlnm._FilterDatabase" localSheetId="0" hidden="1">'분과별 제안사업 세부내역'!$A$4:$T$70</definedName>
    <definedName name="_xlnm.Print_Area" localSheetId="0">'분과별 제안사업 세부내역'!$A$1:$O$70</definedName>
    <definedName name="_xlnm.Print_Titles" localSheetId="0">'분과별 제안사업 세부내역'!$2:$4</definedName>
  </definedNames>
  <calcPr calcId="144525"/>
</workbook>
</file>

<file path=xl/calcChain.xml><?xml version="1.0" encoding="utf-8"?>
<calcChain xmlns="http://schemas.openxmlformats.org/spreadsheetml/2006/main">
  <c r="N5" i="26" l="1"/>
  <c r="N11" i="26"/>
  <c r="N14" i="26"/>
  <c r="N45" i="26"/>
  <c r="O45" i="26" l="1"/>
  <c r="O14" i="26"/>
  <c r="O11" i="26"/>
  <c r="O5" i="26"/>
</calcChain>
</file>

<file path=xl/comments1.xml><?xml version="1.0" encoding="utf-8"?>
<comments xmlns="http://schemas.openxmlformats.org/spreadsheetml/2006/main">
  <authors>
    <author>User</author>
  </authors>
  <commentList>
    <comment ref="M29" authorId="0">
      <text>
        <r>
          <rPr>
            <b/>
            <sz val="13"/>
            <color indexed="81"/>
            <rFont val="돋움"/>
            <family val="3"/>
            <charset val="129"/>
          </rPr>
          <t>즉시반영에서</t>
        </r>
        <r>
          <rPr>
            <b/>
            <sz val="13"/>
            <color indexed="81"/>
            <rFont val="Tahoma"/>
            <family val="2"/>
          </rPr>
          <t xml:space="preserve"> </t>
        </r>
        <r>
          <rPr>
            <b/>
            <sz val="13"/>
            <color indexed="81"/>
            <rFont val="돋움"/>
            <family val="3"/>
            <charset val="129"/>
          </rPr>
          <t>수정</t>
        </r>
      </text>
    </comment>
    <comment ref="S29" authorId="0">
      <text>
        <r>
          <rPr>
            <b/>
            <sz val="13"/>
            <color indexed="81"/>
            <rFont val="돋움"/>
            <family val="3"/>
            <charset val="129"/>
          </rPr>
          <t>즉시반영에서</t>
        </r>
        <r>
          <rPr>
            <b/>
            <sz val="13"/>
            <color indexed="81"/>
            <rFont val="Tahoma"/>
            <family val="2"/>
          </rPr>
          <t xml:space="preserve"> </t>
        </r>
        <r>
          <rPr>
            <b/>
            <sz val="13"/>
            <color indexed="81"/>
            <rFont val="돋움"/>
            <family val="3"/>
            <charset val="129"/>
          </rPr>
          <t>수정</t>
        </r>
      </text>
    </comment>
  </commentList>
</comments>
</file>

<file path=xl/sharedStrings.xml><?xml version="1.0" encoding="utf-8"?>
<sst xmlns="http://schemas.openxmlformats.org/spreadsheetml/2006/main" count="680" uniqueCount="464">
  <si>
    <t>관리번호</t>
    <phoneticPr fontId="3" type="noConversion"/>
  </si>
  <si>
    <t>제안주체</t>
    <phoneticPr fontId="3" type="noConversion"/>
  </si>
  <si>
    <t>제안 사업명</t>
    <phoneticPr fontId="3" type="noConversion"/>
  </si>
  <si>
    <t>분과위원회
심의결과</t>
    <phoneticPr fontId="3" type="noConversion"/>
  </si>
  <si>
    <t>민관협의회
심의결과</t>
    <phoneticPr fontId="2" type="noConversion"/>
  </si>
  <si>
    <t>자치문화분과 소계</t>
    <phoneticPr fontId="3" type="noConversion"/>
  </si>
  <si>
    <t>안전교통분과 소계</t>
    <phoneticPr fontId="3" type="noConversion"/>
  </si>
  <si>
    <t>도시관리분과 소계</t>
    <phoneticPr fontId="3" type="noConversion"/>
  </si>
  <si>
    <t>청소년분과 소계</t>
    <phoneticPr fontId="3" type="noConversion"/>
  </si>
  <si>
    <t>주요내용</t>
    <phoneticPr fontId="2" type="noConversion"/>
  </si>
  <si>
    <t>동별 연번
(우선순위)</t>
    <phoneticPr fontId="3" type="noConversion"/>
  </si>
  <si>
    <t>부평2동-1</t>
    <phoneticPr fontId="2" type="noConversion"/>
  </si>
  <si>
    <t>부평6동-4</t>
    <phoneticPr fontId="2" type="noConversion"/>
  </si>
  <si>
    <t>부평6동-1</t>
    <phoneticPr fontId="2" type="noConversion"/>
  </si>
  <si>
    <t>청천1동-2</t>
    <phoneticPr fontId="2" type="noConversion"/>
  </si>
  <si>
    <t>산곡2동-1</t>
    <phoneticPr fontId="2" type="noConversion"/>
  </si>
  <si>
    <t>청천2동-2</t>
    <phoneticPr fontId="2" type="noConversion"/>
  </si>
  <si>
    <t>부평5동-2</t>
    <phoneticPr fontId="2" type="noConversion"/>
  </si>
  <si>
    <t>부평5동-4</t>
    <phoneticPr fontId="2" type="noConversion"/>
  </si>
  <si>
    <t>갈산1동-4</t>
    <phoneticPr fontId="2" type="noConversion"/>
  </si>
  <si>
    <t>갈산2동-1</t>
    <phoneticPr fontId="2" type="noConversion"/>
  </si>
  <si>
    <t>삼산1동</t>
    <phoneticPr fontId="2" type="noConversion"/>
  </si>
  <si>
    <t>십정2동</t>
    <phoneticPr fontId="2" type="noConversion"/>
  </si>
  <si>
    <t>산곡4동-1</t>
    <phoneticPr fontId="2" type="noConversion"/>
  </si>
  <si>
    <t>산곡3동-1</t>
    <phoneticPr fontId="2" type="noConversion"/>
  </si>
  <si>
    <t>2022년</t>
    <phoneticPr fontId="2" type="noConversion"/>
  </si>
  <si>
    <t>즉시반영액</t>
    <phoneticPr fontId="2" type="noConversion"/>
  </si>
  <si>
    <t>시홈페이지-11</t>
    <phoneticPr fontId="2" type="noConversion"/>
  </si>
  <si>
    <t>청소년예산학교-1</t>
    <phoneticPr fontId="2" type="noConversion"/>
  </si>
  <si>
    <t xml:space="preserve"> ※ 즉시반영 : 당해년도(2024년) 반영 가능 사업                                                                                                                                                                                                                                                                                            </t>
    <phoneticPr fontId="2" type="noConversion"/>
  </si>
  <si>
    <t>삼산1동</t>
    <phoneticPr fontId="2" type="noConversion"/>
  </si>
  <si>
    <t xml:space="preserve">○ 위치: 삼산동 76-7 금성빌라 맞은편 공유지
○ 내용
 - 공유지 일부 개인농작 및 무단투기 지역에 정원
   조성
   </t>
    <phoneticPr fontId="2" type="noConversion"/>
  </si>
  <si>
    <t>○ 위치: 영성동로18번길 51 
            삼산건강공원 ~ 삼산교통공원
○ 내용
 - 삼산건강공원에서 삼산교통공원 사이 바닥데크
   보수 및 화장실 안내판 설치</t>
    <phoneticPr fontId="2" type="noConversion"/>
  </si>
  <si>
    <t>바닥데크 공사 및 화장실 안내판 설치</t>
    <phoneticPr fontId="2" type="noConversion"/>
  </si>
  <si>
    <t xml:space="preserve">○ 위치: 영성동로18번길 51 삼산교통공원 내
○ 내용
 - 삼산교통공원 내 바닥보수 공사 및 운동기구 사용
    방법 안내판 교체
</t>
    <phoneticPr fontId="2" type="noConversion"/>
  </si>
  <si>
    <t>인명구조용 구명환 로프 교체</t>
    <phoneticPr fontId="2" type="noConversion"/>
  </si>
  <si>
    <t xml:space="preserve">○ 위치: 삼산동 318-6 (서부간선수로 인근)
○ 내용
 - 인명구조용 구명환 로프의 노후화로 인해 부식
   되어 있어 로프 교체
</t>
    <phoneticPr fontId="2" type="noConversion"/>
  </si>
  <si>
    <t>부평5동</t>
    <phoneticPr fontId="2" type="noConversion"/>
  </si>
  <si>
    <t>영성공원 내 전기증설 요청</t>
    <phoneticPr fontId="2" type="noConversion"/>
  </si>
  <si>
    <t>○ 위치:  삼산동 영성공원 내 야외공연장
○ 내용
 - 공원 리모델링하면서 전기배선을 제거하여 행사시
   전기용량이 부족하여 증설 요청</t>
    <phoneticPr fontId="2" type="noConversion"/>
  </si>
  <si>
    <t>비예산</t>
    <phoneticPr fontId="2" type="noConversion"/>
  </si>
  <si>
    <t>삼산1동</t>
    <phoneticPr fontId="2" type="noConversion"/>
  </si>
  <si>
    <t>서부간선수로 아치형 다리 미끄럼방지 및 안내판
설치</t>
    <phoneticPr fontId="2" type="noConversion"/>
  </si>
  <si>
    <t>○ 위치: 삼산동 36-2 서부간선수로 아치형 목재다리
            2개소 
○ 내용 : 주민들의 빈번한 사고로 미끄럼방지 및
             안내판 설치</t>
    <phoneticPr fontId="2" type="noConversion"/>
  </si>
  <si>
    <t>서부간선수로 삼산2교 구간 트렌치 공사</t>
    <phoneticPr fontId="2" type="noConversion"/>
  </si>
  <si>
    <t>○ 위치:  삼산동 395 ~ 삼산2교 하부 서부간선수로
○ 내용 
  - 물고임으로 인해 트렌치 설치 요청</t>
    <phoneticPr fontId="2" type="noConversion"/>
  </si>
  <si>
    <t>갈산1동</t>
    <phoneticPr fontId="2" type="noConversion"/>
  </si>
  <si>
    <t>부평북로 교통사고 예방 시설물 설치</t>
    <phoneticPr fontId="2" type="noConversion"/>
  </si>
  <si>
    <t>갈산1동</t>
    <phoneticPr fontId="2" type="noConversion"/>
  </si>
  <si>
    <t>갈산근린공원 유휴부지내 건강 산책공간 조성 (맨발걷기, 지압)</t>
  </si>
  <si>
    <t xml:space="preserve">○ 위치: 갈산동107-4 일대
            (갈산근린공원내 유휴부지)
○ 내용: 황톳길 및 지압로를 포함하는 '맨발의
            청춘길' 조성
</t>
    <phoneticPr fontId="2" type="noConversion"/>
  </si>
  <si>
    <t>부평3동</t>
    <phoneticPr fontId="2" type="noConversion"/>
  </si>
  <si>
    <t>○ 위치:  장제로83번길 3(부평구 새마을회) 앞
○ 내용
 - 점형블록 위치에 맞춰 횡단보도 경계석 턱
   낮춤</t>
    <phoneticPr fontId="2" type="noConversion"/>
  </si>
  <si>
    <t>○ 위치:  부평5동 466-2번지 일원 개방주차장 
○ 내용
 - 안전을 위한 CCTV설치
 - 공평한 이용을 위한 주차장 이용규칙 마련
 - 인근 주민들을 위해 등록된 차량만 주차 가능
   하도록 조치</t>
    <phoneticPr fontId="2" type="noConversion"/>
  </si>
  <si>
    <t>○ 위치:  부일로 1 ~ 부일로 29
○ 내용
 - 균열이 많이 발생되어있는 부일로
   (굴다리오거리~부개서초) 도로 정비</t>
    <phoneticPr fontId="2" type="noConversion"/>
  </si>
  <si>
    <t xml:space="preserve">○ 위치: 부흥공원
○ 내용
 - 낡고 해어진 산책로 야자매트 교체
</t>
  </si>
  <si>
    <t>부흥공원 남쪽 경계면에 울타리 설치</t>
    <phoneticPr fontId="2" type="noConversion"/>
  </si>
  <si>
    <t>○ 위치:  부흥공원
○ 내용
 - 공원 남쪽 경계 일부에 울타리가 설치되어 있지
   않아 주차 차량이 공원 경계를 넘는 경우도 있음.
   안전을 위한 울타리 필요</t>
    <phoneticPr fontId="2" type="noConversion"/>
  </si>
  <si>
    <t>○ 위치:  부일로29번길 9 ~ 부일로29번길 29
○ 내용
 - 균열이 많이 발생되어있는 부일로29번길 도로
   정비</t>
    <phoneticPr fontId="2" type="noConversion"/>
  </si>
  <si>
    <t>산곡1동</t>
    <phoneticPr fontId="2" type="noConversion"/>
  </si>
  <si>
    <t>○ 위치: 원적로300번길, 산곡중학교 앞 보도
○ 내용
 - 산곡중학교 앞 보도(원적로300번길) 재포장
 - 노후(파손) 보도블럭 철거
 - 깨끗하고 안전한 보도블럭 재포장 공사</t>
  </si>
  <si>
    <t>산곡중학교 앞 보도블럭 재포장</t>
    <phoneticPr fontId="2" type="noConversion"/>
  </si>
  <si>
    <t>버스 도착 안내판 설치</t>
    <phoneticPr fontId="2" type="noConversion"/>
  </si>
  <si>
    <t xml:space="preserve">○ 위치: 마장로269번길 한양아파트 정류장(양방향)
○ 내용
 - 버스정류장에 버스 도착 안내판이 없어서, 
   버스 이용 주민 (특히 어르신)들의 불편이 큼
 - 버스정류장(양방향)에 버스 도착 안내판 설치
</t>
    <phoneticPr fontId="2" type="noConversion"/>
  </si>
  <si>
    <t>고바우 언덕 열선 설치</t>
    <phoneticPr fontId="2" type="noConversion"/>
  </si>
  <si>
    <t>○ 위치: 세월천로 81번길
          (두산위브 101동과 인우아파트 사이 언덕길)
○ 내용
 - 두산위브 101동과 인우아파트 사이 고바우 언덕
   도로에 열선 설치</t>
    <phoneticPr fontId="2" type="noConversion"/>
  </si>
  <si>
    <t>부개3동</t>
    <phoneticPr fontId="2" type="noConversion"/>
  </si>
  <si>
    <t>○ 위치: 부개종합시장 버스정류장 (ID40504)
○ 내용
 - 버스정류장에 비가림막 및 탄소온열벤치 설치</t>
  </si>
  <si>
    <t>청운공원 난간 및 계단 재설치</t>
    <phoneticPr fontId="2" type="noConversion"/>
  </si>
  <si>
    <t xml:space="preserve">○ 위치: 청운공원 (수변로 189)
○ 내용
 - 청운공원 내의 계단 재설치 (현재 계단의 경사의
   각도가 90도가 넘어 미끄럼의 우려가 있음)
 - 해당 계단에 손잡이 역할을 위한 난간설치
</t>
    <phoneticPr fontId="2" type="noConversion"/>
  </si>
  <si>
    <t>세영공원 PE화단경계목 설치</t>
    <phoneticPr fontId="2" type="noConversion"/>
  </si>
  <si>
    <t>○ 위치: 세영공원 (부개동 500-2)
○ 내용
 - 세영공원 화단과 산책로의 경계에 PE화단
   경계목 설치</t>
    <phoneticPr fontId="2" type="noConversion"/>
  </si>
  <si>
    <t>비예산</t>
    <phoneticPr fontId="2" type="noConversion"/>
  </si>
  <si>
    <t>○ 위치: 부개동 12-105, 부개동 21-6
○ 내용
 - 엘마트 사거리 (부개동 12-105) 횡단보도
    : LED 바닥 신호등 설치
 - 부광중 사거리 (부개동 21-6) 횡단보도
    : LED 바닥 신호등 설치, 솔라표지병 설치</t>
  </si>
  <si>
    <t>LED 바닥 신호등 및 조명 매립 횡단보도 설치</t>
    <phoneticPr fontId="2" type="noConversion"/>
  </si>
  <si>
    <t xml:space="preserve">○ 위치: 십정2동 관내 버스정류장
○ 내용
 - 버스 승강대 설치
 - 버스정류장 바람막이 설치
</t>
  </si>
  <si>
    <t>버스정류장 바람막이 설치</t>
    <phoneticPr fontId="2" type="noConversion"/>
  </si>
  <si>
    <t>산곡4동</t>
    <phoneticPr fontId="2" type="noConversion"/>
  </si>
  <si>
    <t xml:space="preserve">파손된 연석, 보도블럭 정비 </t>
    <phoneticPr fontId="2" type="noConversion"/>
  </si>
  <si>
    <t>우성아파트 삼거리 그늘막 설치</t>
    <phoneticPr fontId="2" type="noConversion"/>
  </si>
  <si>
    <t>마을버스 정거장 냉온열의자 의자 설치</t>
    <phoneticPr fontId="2" type="noConversion"/>
  </si>
  <si>
    <t>○ 위치 : 원적로416번길 산곡고등학교 일대
○ 사업내용 : 보행자 안전 및 무단횡단 방지를 위해
                  스테인리스 인도 펜스 설치
○ 추진방법 : 보도 105M 구간 인도 펜스 설치
                  (산곡고 옆)</t>
    <phoneticPr fontId="2" type="noConversion"/>
  </si>
  <si>
    <t>가로수 받침대 교체</t>
  </si>
  <si>
    <t>○ 위치: 산곡동 148-22(경남1차) 정류장
○ 사업내용 : 가로수 뿌리가 자라나 보도블럭이
   파손되고 빠진 곳도 있어 보행자들이 걸려 넘어질
   위험이 크므로 가로수 보호틀 및 보호판 설치
○ 추진방법
  - 융기된 가로수 뿌리 단근작업 및 보호판 설치</t>
    <phoneticPr fontId="2" type="noConversion"/>
  </si>
  <si>
    <t>부개2동</t>
    <phoneticPr fontId="2" type="noConversion"/>
  </si>
  <si>
    <t xml:space="preserve">○ 위치: 부흥로430
○ 내용
 - 대촌공원 ‘맨발걷기’구역 안내표지판 설치 및
 - 황토 추가 구입하여 주민들의 건강한 삶 영위 도움 
</t>
  </si>
  <si>
    <t>장애인 점자블럭 미끄러움방지 논슬립형 재설치 및 
이동식 볼라드 파손 재정비</t>
  </si>
  <si>
    <t xml:space="preserve">○ 위치: 부흥로 426
○ 내용
  - 부개여고 삼거리 대촌공원 횡단보도 앞 장애인
    점자보도블럭이 스테인리스 점자보드블럭으로
    설치         
 - 우천 시 사고 발생 우려 횡단보도 앞 이동식
   볼라드 파손 부분 재정비 
</t>
    <phoneticPr fontId="2" type="noConversion"/>
  </si>
  <si>
    <t xml:space="preserve">○ 위치: 부일로 38 옆
○ 내용
 - 부개서초 앞 보차도 야간 통행 용이 및 안전펜스
   재정비
</t>
    <phoneticPr fontId="2" type="noConversion"/>
  </si>
  <si>
    <t>부개서초 앞 보차도 주변 LED 등기구 설치 및 안전펜스 재정비</t>
    <phoneticPr fontId="2" type="noConversion"/>
  </si>
  <si>
    <t>관내 공중화장실 ‘자동 물내림장치’ 및 비상벨 설치</t>
    <phoneticPr fontId="2" type="noConversion"/>
  </si>
  <si>
    <t xml:space="preserve">○ 위치: 부흥로430/ 부개동 514
○ 내용
 - 주민이 많이 이용하는 대촌공원 양변기 자동 
   물내림 장치를 설치하여 장애인 등 물내림 장치
   조작이 힘든 사람들의 이용 편의 향상, 대촌공원
   여자화장실 비상벨 위치가 상단에만 위치, 응급
   상황 시 하단 설치도 필요/ 부이공원 자동물내림
   설치 및 남자화장실 비상벨 구비 필요
</t>
    <phoneticPr fontId="2" type="noConversion"/>
  </si>
  <si>
    <t>부개2동</t>
    <phoneticPr fontId="2" type="noConversion"/>
  </si>
  <si>
    <t>관내 화단 정비 및 나무 식재</t>
    <phoneticPr fontId="2" type="noConversion"/>
  </si>
  <si>
    <t xml:space="preserve">○ 위치
  - 부흥로 394
  - 동수천로 부평코오롱하늘채~하나어린이집
○ 내용
 - 수협 부개동지점 앞 사거리 화단이 높아 운전자의
   시야를 가려 사고 위험성이 높음
 - 주기적인 화단 정비 추진, 동수천로 인도&amp; 도로변
   사이 화단 꽃 등이 메말라 죽어 있어 잡목을 제거
   하고 사계절 꽃류 등을 식재하여 주민들에게 
   쾌적한 환경 조성 
</t>
    <phoneticPr fontId="2" type="noConversion"/>
  </si>
  <si>
    <t>쾌적하고 안전한 골목길 조성 위한 주차선 표시 &amp; 
주차장 입구 주차 차단봉 설치</t>
    <phoneticPr fontId="2" type="noConversion"/>
  </si>
  <si>
    <t xml:space="preserve">○ 위치: 부흥로 422-10
○ 내용
 - 부개주공7단지&amp;온세계교회 사이 골목길 주차가능
   지역으로 대형버스 등 장기 무단 차량이 많아 한쪽
   면에 ‘주차선’ 표시
- 온세계교회 입구 및 주차장 입구 주차선 표기가
  차량보다 작게 표시 차량규격에 맞게 다시 재표시
  필요/ 주차장입구 주차선 표시 중복으로 인하여
  사고 발생 우려, 주차장 입구 양사이드에 주차
  차단봉 설치
</t>
    <phoneticPr fontId="2" type="noConversion"/>
  </si>
  <si>
    <t>부개2동</t>
    <phoneticPr fontId="2" type="noConversion"/>
  </si>
  <si>
    <t xml:space="preserve">부개서초 통학로 보행 및 안전 정비 </t>
    <phoneticPr fontId="2" type="noConversion"/>
  </si>
  <si>
    <t xml:space="preserve">○ 위치: 부일로 39, 부일로 38 
○ 내용
 - 부개서초등학교 앞 볼라드 1개 교체, 
 - 부개서초등학교 정문 도로 및 씨유부개서초
   인도 정비 필요 
</t>
    <phoneticPr fontId="2" type="noConversion"/>
  </si>
  <si>
    <t>부평1동</t>
    <phoneticPr fontId="2" type="noConversion"/>
  </si>
  <si>
    <t>등하굣길 안전 보행로 조성</t>
    <phoneticPr fontId="2" type="noConversion"/>
  </si>
  <si>
    <t>○ 위치: 부평여고 정문~cu부평동아점 구간
○ 내용
 - 보행이 불편한 보행로의 함몰,블록 돌출, 블록
   유실, 파손, 경사진 곳의 블록 교체 및 정비로
   보행환경 개선
 - 유실된 가로수 보호판 설치로 보행공간 확보</t>
    <phoneticPr fontId="2" type="noConversion"/>
  </si>
  <si>
    <t>부평1동</t>
    <phoneticPr fontId="2" type="noConversion"/>
  </si>
  <si>
    <t>세로형 펜스로 안전 보행환경 조성</t>
    <phoneticPr fontId="2" type="noConversion"/>
  </si>
  <si>
    <t>○ 위치: 부평서초등학교, 부원초등학교
○ 내용
 - 현재 설치되어 있는 가로형 펜스를 세로형 펜스로 
   교체 설치</t>
    <phoneticPr fontId="2" type="noConversion"/>
  </si>
  <si>
    <t>○ 위치: 마장로 24, 마장로 50
○ 내용
 - 부평대주파크빌, 브라운스톤아파트 등 주택밀집
   지역 및 인하항공직업전문학교 등 유동인구가
   많은 곳으로 많은 주민들이 횡단보도를 이용함
 - 신호대기 시간이 2분 20초 정도로 길고, 넘어가는
   해가 뜨거워서 그늘막 설치 필요</t>
    <phoneticPr fontId="2" type="noConversion"/>
  </si>
  <si>
    <t>부평2동</t>
    <phoneticPr fontId="2" type="noConversion"/>
  </si>
  <si>
    <t>희망근린공원내 시설 및 화장실 정비</t>
  </si>
  <si>
    <t xml:space="preserve">○ 위치: 부평동 768-350
○ 내용
 - 노후화장실 철거 및 교체
 - 공원내 놀이시설 바닥철거 및 교체
 - 근린공원 토사물 방지석 교체
 - 노후계단 정비
</t>
  </si>
  <si>
    <t>부개산 등산로 안전시설 및 노후시설 개보수</t>
    <phoneticPr fontId="2" type="noConversion"/>
  </si>
  <si>
    <t xml:space="preserve">○ 위치: 부개산 등산로 입구
○ 내용
 - 부개산 등산로 4지점, 신성미소지움아파트 1지점,
   해링턴플레이스 아파트 1지점 정비
</t>
    <phoneticPr fontId="2" type="noConversion"/>
  </si>
  <si>
    <t xml:space="preserve">○ 위치: 경인로902번길(사랑밭교회 옆)
○ 내용
 - 노후화된 계단 철거 및 신규공사(손잡이 포함)
 - 밝은 색감 페인트 시공 
 - 논슬립패드설치
</t>
    <phoneticPr fontId="2" type="noConversion"/>
  </si>
  <si>
    <t xml:space="preserve">○ 위치: 경인로818번길
○ 내용
 - 쓰레기 무단투기로 인해 소래산 입구부터 주도로
   까지 옹벽펜스 연장설치
</t>
    <phoneticPr fontId="2" type="noConversion"/>
  </si>
  <si>
    <t>청천1동</t>
    <phoneticPr fontId="2" type="noConversion"/>
  </si>
  <si>
    <t>○ 위치: 청천동 장수산
○ 내용
 - 나무브릿지(약40m) 부터 맑은내도시숲(헬기장) 
   입구 푯말까지 약 500m 구간 야자매트 설치
 - 장수산 맑은내도시숲(구 헬기장) 입구~부평그랑
   힐스 방면 가변길 방부목 재정비
 - 급경사 구역에 추락 방지용 주목 및 두줄 밧줄
   설치</t>
    <phoneticPr fontId="2" type="noConversion"/>
  </si>
  <si>
    <t>반사경 및 회전교차로 안내표지판 설치</t>
  </si>
  <si>
    <t>○ 위치: 세월천로 마장동 주먹고기 앞,
           뫼골공원 앞 Y자형 회전교차로
○ 내용
 - 반사경 설치: 세월천로 마장동 주먹고기 옆
   횡단보도
 - 회전교차로 안내표지판 설치: 뫼골공원 앞 회전
   교차로에 차선유도 및 올바른 회전교차로 이용
   안내판(LED) 설치</t>
    <phoneticPr fontId="2" type="noConversion"/>
  </si>
  <si>
    <t>○ 위치
 - 그랑힐스 게이트 2번 신호등(2개소), 청천1동 행정
   복지센터 삼거리(2개소), 맑은샘 공원 앞(2개소)
○ 내용
 - 넓은 인도에 가려지는 건물이나 가로수가 없어
   직사광선에 노출 그랑힐스 게이트 2번 앞, 청천1동
   행정복지센터 삼거리, 청천마트 앞 공원(청천초 
   출입구)에 무더위 쉼터 그늘막 설치(총 6개)</t>
    <phoneticPr fontId="2" type="noConversion"/>
  </si>
  <si>
    <t xml:space="preserve">○ 위치: 갈산1동 부평북로
          (갈산태화사거리-갈월사거리)
○ 내용
 - 양측보도 240m구간 인도펜스 설치
   (갈산태화사거리 방향)
 - 차도 166m 구간 차선분리대 설치
   (갈월사거리 방향)  </t>
    <phoneticPr fontId="2" type="noConversion"/>
  </si>
  <si>
    <t>산곡3동</t>
    <phoneticPr fontId="2" type="noConversion"/>
  </si>
  <si>
    <t>○ 위치: 산곡동 369-43
○ 내용: 횡단보도 및 차량유도선 긋기</t>
    <phoneticPr fontId="2" type="noConversion"/>
  </si>
  <si>
    <t>갈산2동</t>
    <phoneticPr fontId="2" type="noConversion"/>
  </si>
  <si>
    <t>굴포천 산책로 토사 유실 방지 턱 조성</t>
    <phoneticPr fontId="2" type="noConversion"/>
  </si>
  <si>
    <t>애완동물 동반시 준수사항 안내판 설치</t>
    <phoneticPr fontId="2" type="noConversion"/>
  </si>
  <si>
    <t xml:space="preserve">○ 위치
 - 대월놀이공원, 반월놀이공원, 갈산2동 행정복지
   센터, 상꾸지공원 등 4개소
○ 내용
 - 자전거 거치대 설치한 곳 주변 공기주입기 및 
   에어건 설치를 통한 편리한 산책로 인프라 구축 
   및 자전거 이용 활성화
</t>
    <phoneticPr fontId="2" type="noConversion"/>
  </si>
  <si>
    <t>자전거 공기주입기 및 에어건 설치</t>
    <phoneticPr fontId="2" type="noConversion"/>
  </si>
  <si>
    <t>공원 내 고사 나무 제거 및 나무 식재</t>
    <phoneticPr fontId="2" type="noConversion"/>
  </si>
  <si>
    <t>○ 위치: 
 - 반월놀이공원 ~ 대월놀이공원 산책길
 - 굴포4교 ~ 아주 상가 굴포공원 ~ 대월놀이공원
○ 내용
 - 고사 나무 제거 및 정리, 토지 특성에 맞는 나무
   식재 후 유지 및 관리</t>
    <phoneticPr fontId="2" type="noConversion"/>
  </si>
  <si>
    <t xml:space="preserve">○ 위치: 삼산1동 서부간선수로 일대
○ 내용
 - 산책하는 주민과 애견인의 청결과 편의를 위한
   안내판 설치
</t>
    <phoneticPr fontId="2" type="noConversion"/>
  </si>
  <si>
    <t>겹 벚꽃나무 식재 및 고사나무 정리</t>
  </si>
  <si>
    <t>골목길 볼록거울 설치</t>
    <phoneticPr fontId="2" type="noConversion"/>
  </si>
  <si>
    <t>○ 추진일정: 2025년 5월 5일
○ 사업내용: 부평구 어린이날 축제 내용 개선
○ 추진방법 
  - 다양한 연령이 즐길 수 있는 프로그램 구성
  - 어린이날 축제에 선호하는 프로그램에 대한 사전
    조사 실시
  - 장애인에게 축제를 안내해주는 인력 구성
  - 점자 및 수화를 통한 축제 안내
  - 축제 안내 인력 확충
  - 사전 예약 프로그램 운영시 일부 현장 예약도 
    운영
  - 프로그램별 대기자(대기시간) 표시</t>
    <phoneticPr fontId="2" type="noConversion"/>
  </si>
  <si>
    <t>장애인을 위한 이미용 봉사</t>
    <phoneticPr fontId="2" type="noConversion"/>
  </si>
  <si>
    <t>○ 사업내용
  - 장애인들을 위한 이·미용 봉사 추진
○ 추진방법
  - 관내 장애인시설이나 경로당 등 장애인이 이동할
    수 있는 장소를 섭외하여 희망자 모집 및 선정 후
    이·미용 봉사
○ 소요예산 : 2,000천원
  - 염색약 등 재료비</t>
    <phoneticPr fontId="2" type="noConversion"/>
  </si>
  <si>
    <t>○ 사업 대상 : 부평구 거주 결혼이민자 20명
                   (상·하반기 10명씩) 
○ 사업내용
 - 미술 교실 운영 (10회기*2회 / 총 20회기)
 - 전시회 개최 (1회)</t>
    <phoneticPr fontId="2" type="noConversion"/>
  </si>
  <si>
    <t>청소년기 바람직한 경제활동을 위한 경제캠프 운영</t>
    <phoneticPr fontId="2" type="noConversion"/>
  </si>
  <si>
    <t>○ 제안사유
 - 창원특례시, 구로구 등 지역에서 청소년 사회적
   경제캠프를 진행중이나 부평구 청소년들은 이 
   혜택을 누리지 못하고 있음. 또한 청소년기는 
   올바른 경제관념과 바람직한 경제활동 태도를
   형성하는 것이 중요한 시기임. 
○ 내용 : 청소년 경제캠프로 청소년기 올바른 경제
             관념 구축
  - 관내 11세~19세 청소년 대상으로 SNS 또는 관내
    학교를 통한 홍보 추진</t>
    <phoneticPr fontId="2" type="noConversion"/>
  </si>
  <si>
    <t>청소년 청약·예금·적금 등 금융 교육 실시</t>
    <phoneticPr fontId="2" type="noConversion"/>
  </si>
  <si>
    <t>○ 추진일정: 2025. 11. ~ 12.(학기말)
○ 교육대상: 고등학교 3학년
○ 사업내용
  - 청소년들이 청약·예금·적금이 무엇인지, 안전성·
    수익성·유동성을 고려하고 어떻게 이행하는지에 
    대해 자세히 배울 수 있는 교육 추진</t>
    <phoneticPr fontId="2" type="noConversion"/>
  </si>
  <si>
    <t>삼산1동 신성미소지움 일대 인도 정비사업</t>
    <phoneticPr fontId="2" type="noConversion"/>
  </si>
  <si>
    <t>○ 위치: 수변로 334
○ 내용
  - 건너편 삼산주공아파트 주민과 복지관을 오고
    가는 주민 등 휠체어 이용 장애인이 많은 지역
    으로 보도블록 교체, 가로수 정리 등 인도환경
    개선을 제안함. 
 - 삼산삼거리 횡단보도 대기공간의 볼라드 설치, 
   평탄하게 턱 낮추기 요청. 지난해 제안에도 불구
   하고 수용처리 되지 않아서 다시 제안함.</t>
    <phoneticPr fontId="2" type="noConversion"/>
  </si>
  <si>
    <t>청소년 봉사키트를 이용한 비대면 자원봉사활동</t>
    <phoneticPr fontId="2" type="noConversion"/>
  </si>
  <si>
    <t>○ 사업내용
 - 아동 및 청소년을 대상으로 키트 도구를 활용한
   비대면 자원봉사활동 
 - 학생들이 관심있는 몇 가지 키트를 선택하여 자발
   적으로 참여 
 - 재밌게 제작하는 과정을 영상으로 인증 
 - 관내 어린이집, 장애인시설, 경로당 등에 기부형태
   로 지역에 환원하는 자원봉사활동을 체험</t>
    <phoneticPr fontId="2" type="noConversion"/>
  </si>
  <si>
    <t>부개1동</t>
    <phoneticPr fontId="2" type="noConversion"/>
  </si>
  <si>
    <t>마을 흉물을 마을 선물로</t>
    <phoneticPr fontId="2" type="noConversion"/>
  </si>
  <si>
    <t>○ 위치: 경인로 1050
○ 내용 
  - 흉물스런 화단을 꺠끗하고 예쁜 화단으로 단장</t>
    <phoneticPr fontId="2" type="noConversion"/>
  </si>
  <si>
    <t>백운공원 의자(벤치) 설치</t>
    <phoneticPr fontId="2" type="noConversion"/>
  </si>
  <si>
    <t>○ 위치: 백운공원
○ 내용
 - 공원을 이용하여 운동하는 주민들이 잠시 쉴 수 
   있는 의자(벤치) 설치
 - 기존의 정자(1개) 외 나무그늘이 있는 곳(3군데
   정도 있음)에 벤치를 설치하되 장소가 적절치 
   않을 시 그늘막 벤치로 설치</t>
    <phoneticPr fontId="2" type="noConversion"/>
  </si>
  <si>
    <t>장수산 산책로 야자매트, 추락방지시설 설치 및 방부목 재정비</t>
    <phoneticPr fontId="2" type="noConversion"/>
  </si>
  <si>
    <t>비예산</t>
    <phoneticPr fontId="2" type="noConversion"/>
  </si>
  <si>
    <t>자치문화-9</t>
  </si>
  <si>
    <t>자치문화-13</t>
  </si>
  <si>
    <t>자치문화-15</t>
    <phoneticPr fontId="2" type="noConversion"/>
  </si>
  <si>
    <t>자치문화-16</t>
    <phoneticPr fontId="2" type="noConversion"/>
  </si>
  <si>
    <t>자치문화-17</t>
    <phoneticPr fontId="2" type="noConversion"/>
  </si>
  <si>
    <t>안전교통-1</t>
    <phoneticPr fontId="2" type="noConversion"/>
  </si>
  <si>
    <t>안전교통-2</t>
    <phoneticPr fontId="2" type="noConversion"/>
  </si>
  <si>
    <t>안전교통-4</t>
  </si>
  <si>
    <t>안전교통-7</t>
  </si>
  <si>
    <t>안전교통-8</t>
  </si>
  <si>
    <t>안전교통-12</t>
  </si>
  <si>
    <t>안전교통-13</t>
  </si>
  <si>
    <t>안전교통-14</t>
  </si>
  <si>
    <t>안전교통-15</t>
  </si>
  <si>
    <t>안전교통-16</t>
  </si>
  <si>
    <t>안전교통-17</t>
  </si>
  <si>
    <t>안전교통-19</t>
  </si>
  <si>
    <t>안전교통-23</t>
  </si>
  <si>
    <t>안전교통-24</t>
  </si>
  <si>
    <t>안전교통-25</t>
  </si>
  <si>
    <t>안전교통-26</t>
  </si>
  <si>
    <t>안전교통-27</t>
  </si>
  <si>
    <t>안전교통-29</t>
  </si>
  <si>
    <t>안전교통-32</t>
  </si>
  <si>
    <t>안전교통-34</t>
  </si>
  <si>
    <t>안전교통-42</t>
  </si>
  <si>
    <t>안전교통-43</t>
  </si>
  <si>
    <t>안전교통-44</t>
  </si>
  <si>
    <t>안전교통-47</t>
  </si>
  <si>
    <t>안전교통-48</t>
  </si>
  <si>
    <t>안전교통-49</t>
  </si>
  <si>
    <t>안전교통-51</t>
  </si>
  <si>
    <t>안전교통-59</t>
    <phoneticPr fontId="2" type="noConversion"/>
  </si>
  <si>
    <t>안전교통-61</t>
  </si>
  <si>
    <t>도시관리-1</t>
    <phoneticPr fontId="2" type="noConversion"/>
  </si>
  <si>
    <t>도시관리-2</t>
    <phoneticPr fontId="2" type="noConversion"/>
  </si>
  <si>
    <t>도시관리-5</t>
  </si>
  <si>
    <t>도시관리-6</t>
  </si>
  <si>
    <t>도시관리-13</t>
  </si>
  <si>
    <t>도시관리-14</t>
  </si>
  <si>
    <t>도시관리-17</t>
  </si>
  <si>
    <t>도시관리-18</t>
  </si>
  <si>
    <t>도시관리-19</t>
  </si>
  <si>
    <t>도시관리-20</t>
  </si>
  <si>
    <t>도시관리-21</t>
  </si>
  <si>
    <t>도시관리-23</t>
  </si>
  <si>
    <t>도시관리-24</t>
  </si>
  <si>
    <t>도시관리-25</t>
  </si>
  <si>
    <t>도시관리-26</t>
  </si>
  <si>
    <t>도시관리-28</t>
  </si>
  <si>
    <t>도시관리-30</t>
  </si>
  <si>
    <t>도시관리-31</t>
  </si>
  <si>
    <t>도시관리-33</t>
  </si>
  <si>
    <t>도시관리-35</t>
  </si>
  <si>
    <t>도시관리-36</t>
  </si>
  <si>
    <t>도시관리-37</t>
  </si>
  <si>
    <t>도시관리-38</t>
  </si>
  <si>
    <t>도시관리-39</t>
  </si>
  <si>
    <t>도시관리-44</t>
  </si>
  <si>
    <t>청소년-2</t>
  </si>
  <si>
    <t>청소년-3</t>
  </si>
  <si>
    <t>17개 사업</t>
    <phoneticPr fontId="2" type="noConversion"/>
  </si>
  <si>
    <t>64개 사업</t>
    <phoneticPr fontId="2" type="noConversion"/>
  </si>
  <si>
    <t>44개 사업</t>
    <phoneticPr fontId="2" type="noConversion"/>
  </si>
  <si>
    <t>12개 사업</t>
    <phoneticPr fontId="2" type="noConversion"/>
  </si>
  <si>
    <t>수정반영</t>
    <phoneticPr fontId="2" type="noConversion"/>
  </si>
  <si>
    <t>원안반영</t>
    <phoneticPr fontId="2" type="noConversion"/>
  </si>
  <si>
    <t>즉시반영</t>
    <phoneticPr fontId="2" type="noConversion"/>
  </si>
  <si>
    <r>
      <rPr>
        <sz val="34"/>
        <rFont val="HY헤드라인M"/>
        <family val="1"/>
        <charset val="129"/>
      </rPr>
      <t>2024년도 주민참여예산</t>
    </r>
    <r>
      <rPr>
        <sz val="30"/>
        <rFont val="HY헤드라인M"/>
        <family val="1"/>
        <charset val="129"/>
      </rPr>
      <t>(2025년도 예산반영)</t>
    </r>
    <r>
      <rPr>
        <sz val="34"/>
        <rFont val="HY헤드라인M"/>
        <family val="1"/>
        <charset val="129"/>
      </rPr>
      <t xml:space="preserve"> 제안사업 세부내역</t>
    </r>
    <phoneticPr fontId="3" type="noConversion"/>
  </si>
  <si>
    <r>
      <rPr>
        <b/>
        <sz val="18"/>
        <rFont val="맑은 고딕"/>
        <family val="3"/>
        <charset val="129"/>
        <scheme val="minor"/>
      </rPr>
      <t>[수정반영 : 체육진흥과]</t>
    </r>
    <r>
      <rPr>
        <sz val="18"/>
        <rFont val="맑은 고딕"/>
        <family val="3"/>
        <charset val="129"/>
        <scheme val="minor"/>
      </rPr>
      <t xml:space="preserve">
○ 현장확인 결과, 야외운동기구 10점 설치되어 있으며 노후화로 인하여 운동기구
    부식, 안내판 색바램 등 문제가 있어 전면적인  운동기구 교체 및 바닥 공사가
    필요한 상황으로 판단됨 
○ 소요예산 : 45,000천원 
   - 운동기구 3,000천원 × 10개 = 30,000천원
   - 바닥공사 15,000천원 × 1식 = 15,000천원</t>
    </r>
    <phoneticPr fontId="2" type="noConversion"/>
  </si>
  <si>
    <r>
      <t>[원안반영 : 자치행정과]
○ 현황</t>
    </r>
    <r>
      <rPr>
        <sz val="18"/>
        <rFont val="맑은 고딕"/>
        <family val="3"/>
        <charset val="129"/>
        <scheme val="minor"/>
      </rPr>
      <t xml:space="preserve">
  - 부평구자원봉사센터 청소년봉사단(중학생) 운영 중이며 부평구립 갈산도서관에서
    ‘책 읽어주세요’ 프로그램 월 2회 활동중
  - 2024. 05. 22. 삼산고등학교 자원봉사 시범학교 업무협약 진행</t>
    </r>
    <r>
      <rPr>
        <b/>
        <sz val="18"/>
        <rFont val="맑은 고딕"/>
        <family val="3"/>
        <charset val="129"/>
        <scheme val="minor"/>
      </rPr>
      <t xml:space="preserve">
○ 검토내용
 </t>
    </r>
    <r>
      <rPr>
        <sz val="18"/>
        <rFont val="맑은 고딕"/>
        <family val="3"/>
        <charset val="129"/>
        <scheme val="minor"/>
      </rPr>
      <t xml:space="preserve"> - 저조한 학생 청소년 자원봉사활동 활성화가 필요함
  - 다양한 키트 도구 제작을 선택하여 자발적으로 참여 할 수 있도록 홍보
  - 자원봉사 시범학교 업무협약을 진행한 삼산고등학교와 연계하여 프로그램 진행
    논의 </t>
    </r>
    <phoneticPr fontId="2" type="noConversion"/>
  </si>
  <si>
    <r>
      <t xml:space="preserve">[수정반영 : 아동복지과]
</t>
    </r>
    <r>
      <rPr>
        <sz val="18"/>
        <rFont val="맑은 고딕"/>
        <family val="3"/>
        <charset val="129"/>
        <scheme val="minor"/>
      </rPr>
      <t xml:space="preserve">○ 다양한 연령 대상 프로그램 및 사전 의견 청취
 - 2024년 어린이날 축제 추진 시 ‘부평구 아동참여위원회’가 바라는 축제 프로그램의
   의견을 반영하여 ‘부평구 아동친화도시’ 부스를 운영 한 바 있음.
 - 2025년 어린이날 축제 추진 시에는 다양한 연령의 아동 의견을 반영하기 위하여
   사전에 연령별 아동 및 보호자(영유아) 대상 설문조사 등을 통해 의견을 청취하여
   축제 프로그램 구성 시 반영할 수 있도록 추진하겠음.
○ 장애인을 위한 추가 안내 방안 검토
 - 축제 안내 인력을 통해 장애 여부와 상관없이 축제에 참여한 모든 아동이 최대한 
   참여할 수 있도록 안내하고 있으나, 장애 아동을 위한 추가 안내 방안을 검토하겠음.
○ 소요예산 : 18,000천원
</t>
    </r>
    <phoneticPr fontId="2" type="noConversion"/>
  </si>
  <si>
    <r>
      <t xml:space="preserve">[수정반영 : 자치행정과]
</t>
    </r>
    <r>
      <rPr>
        <sz val="18"/>
        <rFont val="맑은 고딕"/>
        <family val="3"/>
        <charset val="129"/>
        <scheme val="minor"/>
      </rPr>
      <t>○ 현황
  - 부평구장애인종합복지관 월 1회 대상자 1명 이·미용 서비스 진행중(대상자 자택
    방문 서비스)
  - 부평2동 김은숙 봉사자, 홍미숙 봉사자 이·미용 봉사활동 중
○ 검토내용
  - 대한미용사회 부평구지회 자문결과 이·미용 봉사 활동은 헤어 커트만 가능하며
    염색 및 파마 서비스는 소요시간, 기자재 등 현실적으로 불가능하다고 답변을 받음.
  - 부평구장애인종합복지관 또한 같은 문제로 헤어 커트 서비스만 진행 중
  - 대한미용사회 부평구지회와 협력하여 장애인 대상 이·미용 (커트) 서비스 가능</t>
    </r>
    <phoneticPr fontId="2" type="noConversion"/>
  </si>
  <si>
    <r>
      <rPr>
        <b/>
        <sz val="18"/>
        <rFont val="맑은 고딕"/>
        <family val="3"/>
        <charset val="129"/>
        <scheme val="minor"/>
      </rPr>
      <t xml:space="preserve">[원안반영:여성가족과]
</t>
    </r>
    <r>
      <rPr>
        <sz val="18"/>
        <rFont val="맑은 고딕"/>
        <family val="3"/>
        <charset val="129"/>
        <scheme val="minor"/>
      </rPr>
      <t>○ 관내 결혼이민자의 취업지원 분야뿐만 아니라 심리·정서적 분야의 사업도 필요할
    것으로 사료되어 부평구 다문화가족지원센터와 협의 후, 2025년 부평구 다문화
    가족 지원 사업에 반영하고자 함.
○ 소요예산 : 10,000천원</t>
    </r>
    <phoneticPr fontId="2" type="noConversion"/>
  </si>
  <si>
    <r>
      <rPr>
        <b/>
        <sz val="18"/>
        <rFont val="맑은 고딕"/>
        <family val="3"/>
        <charset val="129"/>
        <scheme val="major"/>
      </rPr>
      <t>[수정반영 : 교통행정과]</t>
    </r>
    <r>
      <rPr>
        <sz val="18"/>
        <rFont val="맑은 고딕"/>
        <family val="3"/>
        <charset val="129"/>
        <scheme val="major"/>
      </rPr>
      <t xml:space="preserve">
○ 보행자방호울타리는 차량이 도로밖으로 벗어남을 방지하고 보행자를 차량으로부터
    보호하기 위하여 보도 등에 설치하는 시설로 부원초교 정문 구간에 설치된 방호
    울타리의 경우 훼손 및 노후 상태가 양호하여 교체 대상이 아닌 것으로 판단됨
○ 안전펜스를 넘는 이린이들에 대한 주의 당부 및 계도를 위해 녹색 어머니연합회 
    주관, 스쿨존 캠페인 및 노인일자리사업으로 추진하는 학교안전지킴이(하교시간)와
    은빛보안관(등교시간)사업을 통해 안전 사고에 대한 개선이 될 수 있도록 해당 
    학교에 '등하굣길 보행안전 지도 강화 요청' 공문을 기 발송함 
(최종 검토사항)
○ 부원초교 어린이보호구역 내 방호울타리 미설치구간(약200m)이 존재하는 바, 
    미설치된 구간에 대한 방호울타리를 추가 설치하여 수정 반영코자 함.</t>
    </r>
    <phoneticPr fontId="2" type="noConversion"/>
  </si>
  <si>
    <r>
      <rPr>
        <b/>
        <sz val="18"/>
        <rFont val="맑은 고딕"/>
        <family val="3"/>
        <charset val="129"/>
        <scheme val="minor"/>
      </rPr>
      <t>[즉시(수정)반영 : 도로과]</t>
    </r>
    <r>
      <rPr>
        <sz val="18"/>
        <rFont val="맑은 고딕"/>
        <family val="3"/>
        <charset val="129"/>
        <scheme val="minor"/>
      </rPr>
      <t xml:space="preserve">
○ 페인트 시공은 도로인접영향 인한 진동으로 페인트가 벗겨짐에 따라 효율성이
    떨어짐 
○ 노후화 계단 보수 및 논슬립패드 부착
</t>
    </r>
    <phoneticPr fontId="2" type="noConversion"/>
  </si>
  <si>
    <r>
      <rPr>
        <b/>
        <sz val="18"/>
        <rFont val="맑은 고딕"/>
        <family val="3"/>
        <charset val="129"/>
        <scheme val="minor"/>
      </rPr>
      <t>[즉시(원안)반영 : 도로과]</t>
    </r>
    <r>
      <rPr>
        <sz val="18"/>
        <rFont val="맑은 고딕"/>
        <family val="3"/>
        <charset val="129"/>
        <scheme val="minor"/>
      </rPr>
      <t xml:space="preserve">
○ 경인로 818번길 소래산 입구 펜스 연장 설치에 관하여 현장 확인 결과, 쓰레기 
    무단 투기로 인한 도로 미관 저해를 확인하여  펜스 연장 설치하겠음.
    ※ ‘24. 7월 정비 예정(사업비: 5,500천원)</t>
    </r>
    <phoneticPr fontId="2" type="noConversion"/>
  </si>
  <si>
    <r>
      <rPr>
        <b/>
        <sz val="18"/>
        <rFont val="맑은 고딕"/>
        <family val="3"/>
        <charset val="129"/>
        <scheme val="major"/>
      </rPr>
      <t>[수정반영 : 도로과]</t>
    </r>
    <r>
      <rPr>
        <sz val="18"/>
        <rFont val="맑은 고딕"/>
        <family val="3"/>
        <charset val="129"/>
        <scheme val="major"/>
      </rPr>
      <t xml:space="preserve">
○ 마장로 24 해피트리아파트 앞 횡단보도는 주민 의견 검토 결과 그늘막 설치 시
    상가 간판을 가려 설치를 강하게 반대하여 그늘막 설치 불가
○ 마장로 50 인하항공직업전문학교 앞 횡단보도는 여름철 교통신호 대기 시 폭염을
    대피할 수 있는 그늘막 1개소 설치하여 폭염으로부터 안전한 환경을 조성하겠음.</t>
    </r>
    <phoneticPr fontId="2" type="noConversion"/>
  </si>
  <si>
    <r>
      <rPr>
        <b/>
        <sz val="18"/>
        <rFont val="맑은 고딕"/>
        <family val="3"/>
        <charset val="129"/>
        <scheme val="minor"/>
      </rPr>
      <t>[즉시반영 : 도로과]</t>
    </r>
    <r>
      <rPr>
        <sz val="18"/>
        <rFont val="맑은 고딕"/>
        <family val="3"/>
        <charset val="129"/>
        <scheme val="minor"/>
      </rPr>
      <t xml:space="preserve">
○ 낮춤경계석 정비를 요청한 구간을 현장확인한 결과 낮춤경계석이 1m로 좁아 횡단
    보도 통행시 불편이 발생할 것으로 보이는 바, 2024년 연간단가공사를 통해 횡단
    보도 폭만큼 낮춤경계석으로 정비하고자 함. </t>
    </r>
    <phoneticPr fontId="2" type="noConversion"/>
  </si>
  <si>
    <r>
      <rPr>
        <b/>
        <sz val="18"/>
        <rFont val="맑은 고딕"/>
        <family val="3"/>
        <charset val="129"/>
        <scheme val="minor"/>
      </rPr>
      <t>[즉시(일부)반영 : 주차지도과]</t>
    </r>
    <r>
      <rPr>
        <sz val="18"/>
        <rFont val="맑은 고딕"/>
        <family val="3"/>
        <charset val="129"/>
        <scheme val="minor"/>
      </rPr>
      <t xml:space="preserve">
○ 주차장의 안전사고 예방 등을 위한 CCTV 설치 예정(연내)
○ 공영주차장의 운영 취지 상 지역민에게만 주차장 개방 불가
○ 「주차장법」 및 「부평구 주차장 설치 및 관리 조례」 등 관련 규정에 근거한 
    이용수칙 안내판 설치 예정(연내)</t>
    </r>
    <phoneticPr fontId="2" type="noConversion"/>
  </si>
  <si>
    <r>
      <rPr>
        <b/>
        <sz val="18"/>
        <rFont val="맑은 고딕"/>
        <family val="3"/>
        <charset val="129"/>
        <scheme val="minor"/>
      </rPr>
      <t>[원안반영 : 도로과]</t>
    </r>
    <r>
      <rPr>
        <sz val="18"/>
        <rFont val="맑은 고딕"/>
        <family val="3"/>
        <charset val="129"/>
        <scheme val="minor"/>
      </rPr>
      <t xml:space="preserve">
○ 도로 정비를 요청한 부일로 구간을 현장확인한 결과 10년 이상 노후된 도로로 
   노면이 불규칙하고 포트홀, 갈라짐 등의 현상으로 도로의 재포장이 필요할 것으로
   판단되어 2025년 예산을 확보하여 도로재포장을 시행하고자 함.</t>
    </r>
    <phoneticPr fontId="2" type="noConversion"/>
  </si>
  <si>
    <r>
      <rPr>
        <b/>
        <sz val="18"/>
        <rFont val="맑은 고딕"/>
        <family val="3"/>
        <charset val="129"/>
        <scheme val="minor"/>
      </rPr>
      <t>[원안반영 : 도로과]</t>
    </r>
    <r>
      <rPr>
        <i/>
        <sz val="18"/>
        <rFont val="맑은 고딕"/>
        <family val="3"/>
        <charset val="129"/>
        <scheme val="minor"/>
      </rPr>
      <t xml:space="preserve">
</t>
    </r>
    <r>
      <rPr>
        <sz val="18"/>
        <rFont val="맑은 고딕"/>
        <family val="3"/>
        <charset val="129"/>
        <scheme val="minor"/>
      </rPr>
      <t>○ 도로 정비를 요청한 부일로29번길 29 구간을 현장확인한 결과 10년 이상 노후된
    도로로 노면이 불규칙하고 잦은 굴착 등으로 도로가 파손되어 도로의 재포장이
    필요할 것으로 판단되어 2025년 예산을 확보하여 도로재포장을 시행하고자 함.</t>
    </r>
    <phoneticPr fontId="2" type="noConversion"/>
  </si>
  <si>
    <r>
      <rPr>
        <b/>
        <sz val="18"/>
        <rFont val="맑은 고딕"/>
        <family val="3"/>
        <charset val="129"/>
        <scheme val="minor"/>
      </rPr>
      <t>[원안반영 : 도로과]</t>
    </r>
    <r>
      <rPr>
        <sz val="18"/>
        <rFont val="맑은 고딕"/>
        <family val="3"/>
        <charset val="129"/>
        <scheme val="minor"/>
      </rPr>
      <t xml:space="preserve">
○ 보도블록 재포장을 요청한 구간에 대하여 현장확인한 결과 경계석은 자연석 시공
    되어 상태가 양호하나, 보도블록은 설치 후 10년이상 경과하여 노후한 상태로 정비
    가 필요할 것으로 판단되어 2025년 연간단가 공사를 통해 활용하여 정비하고자 함.</t>
    </r>
    <phoneticPr fontId="2" type="noConversion"/>
  </si>
  <si>
    <r>
      <rPr>
        <b/>
        <sz val="18"/>
        <rFont val="맑은 고딕"/>
        <family val="3"/>
        <charset val="129"/>
        <scheme val="minor"/>
      </rPr>
      <t>[즉시반영 : 교통행정과]</t>
    </r>
    <r>
      <rPr>
        <sz val="18"/>
        <rFont val="맑은 고딕"/>
        <family val="3"/>
        <charset val="129"/>
        <scheme val="minor"/>
      </rPr>
      <t xml:space="preserve">
○ 버스정류소 도착정보시스템 설치 및 유지·관리는 市교통정보운영과 소관 업무이며,
    한양아파트 정류소(양방향)는 2024. 1월 우리 구에서 市교통정보운영과에 버스
    도착정보시스템 설치 요청 대상지로 제출한 정류소로, 市교통정보운영과에서 한양
    아파트(40269, 40905) 버스정류소에 2024. 11월 도착정보시스템 설치 예정임
    - </t>
    </r>
    <r>
      <rPr>
        <sz val="18"/>
        <rFont val="맑은 고딕"/>
        <family val="3"/>
        <charset val="129"/>
      </rPr>
      <t>소</t>
    </r>
    <r>
      <rPr>
        <sz val="18"/>
        <rFont val="맑은 고딕"/>
        <family val="3"/>
        <charset val="129"/>
        <scheme val="minor"/>
      </rPr>
      <t>요예산: 24,000천원(개소당 12,000천원)</t>
    </r>
    <phoneticPr fontId="2" type="noConversion"/>
  </si>
  <si>
    <r>
      <rPr>
        <b/>
        <sz val="18"/>
        <rFont val="맑은 고딕"/>
        <family val="3"/>
        <charset val="129"/>
        <scheme val="minor"/>
      </rPr>
      <t>[수정반영 : 도로과]</t>
    </r>
    <r>
      <rPr>
        <sz val="18"/>
        <rFont val="맑은 고딕"/>
        <family val="3"/>
        <charset val="129"/>
        <scheme val="minor"/>
      </rPr>
      <t xml:space="preserve">
○ 열선 설치 시 굴착으로 인한 열선 파손 및 유지관리 비용 등으로 인하여 유지
    관리가 어려운 측면이 있음.
○ 유지관리의 용이함 및 비용 절감 등을 위하여 이동식 염수분사장치를 임차하여
    배치하는 것이 적합해 보임.
  ※ 겨울철 이동식 염수분사장치 예상 임차비용: 15,000천원</t>
    </r>
    <phoneticPr fontId="2" type="noConversion"/>
  </si>
  <si>
    <r>
      <rPr>
        <b/>
        <sz val="18"/>
        <rFont val="맑은 고딕"/>
        <family val="3"/>
        <charset val="129"/>
        <scheme val="minor"/>
      </rPr>
      <t>[원안반영 : 교통행정과]</t>
    </r>
    <r>
      <rPr>
        <sz val="18"/>
        <rFont val="맑은 고딕"/>
        <family val="3"/>
        <charset val="129"/>
        <scheme val="minor"/>
      </rPr>
      <t xml:space="preserve">
</t>
    </r>
    <r>
      <rPr>
        <b/>
        <sz val="18"/>
        <rFont val="맑은 고딕"/>
        <family val="3"/>
        <charset val="129"/>
        <scheme val="minor"/>
      </rPr>
      <t>1. 횡단보도 신설요청</t>
    </r>
    <r>
      <rPr>
        <sz val="18"/>
        <rFont val="맑은 고딕"/>
        <family val="3"/>
        <charset val="129"/>
        <scheme val="minor"/>
      </rPr>
      <t xml:space="preserve">
 ○ 횡단보도 설치에 관한 사항은 「도로교통법 시행규칙」 「교통안전시설 등 설치·
     관리에 관한 규칙」에 의거 경찰청 교통안전시설 심의위원회의 심의를 거쳐 설치
     가부를 판단하고 있으며, 심의 가결시 횡단보도 신규 설치가 가능함.
 ○ 또한, 해당 요청지점은 일반 아스팔트 도로가 아닌 보도블럭으로 조성된 구간으로
     아스팔트 도로 재포장(아스콘포장) 선결 작업(도로과) 후 횡단보도 노면도색이 
     가능함.
    → 최종 검토의견
      : 횡단보도 심의상정 요청 후 심의(안) 가결시 설치 추진
 ○ 소요예산: 5,000천원(25년 교통안전시설물정비 예산으로 추진)
</t>
    </r>
    <r>
      <rPr>
        <b/>
        <sz val="18"/>
        <rFont val="맑은 고딕"/>
        <family val="3"/>
        <charset val="129"/>
        <scheme val="minor"/>
      </rPr>
      <t>2. 차량 유도선 설치</t>
    </r>
    <r>
      <rPr>
        <sz val="18"/>
        <rFont val="맑은 고딕"/>
        <family val="3"/>
        <charset val="129"/>
        <scheme val="minor"/>
      </rPr>
      <t xml:space="preserve">
 → 부평경찰서 교통계와 시설물 설치 협의 후 추진
 ○ 소요예산: 1,000천원(25년 교통안전시설물정비 예산으로 추진)</t>
    </r>
    <phoneticPr fontId="2" type="noConversion"/>
  </si>
  <si>
    <r>
      <rPr>
        <sz val="18"/>
        <rFont val="맑은 고딕"/>
        <family val="3"/>
        <charset val="129"/>
        <scheme val="minor"/>
      </rPr>
      <t>○ 위치 : 원적로416번길 일대
○ 사업내용 : 파손된 보도블럭과 무너진 연석으로
    인해 보행자들이 불편을 겪어 새롭게 정비
○ 추진방법 
  - 파손된 보도블럭과 무너진 연석 보수 공사</t>
    </r>
    <r>
      <rPr>
        <i/>
        <sz val="18"/>
        <rFont val="맑은 고딕"/>
        <family val="3"/>
        <charset val="129"/>
        <scheme val="minor"/>
      </rPr>
      <t xml:space="preserve">
</t>
    </r>
    <phoneticPr fontId="2" type="noConversion"/>
  </si>
  <si>
    <r>
      <rPr>
        <b/>
        <sz val="18"/>
        <rFont val="맑은 고딕"/>
        <family val="3"/>
        <charset val="129"/>
        <scheme val="minor"/>
      </rPr>
      <t>[원안반영 : 도로과]</t>
    </r>
    <r>
      <rPr>
        <sz val="18"/>
        <rFont val="맑은 고딕"/>
        <family val="3"/>
        <charset val="129"/>
        <scheme val="minor"/>
      </rPr>
      <t xml:space="preserve">
○ 보도블록 재포장을 요청한 구간에 대하여 현장확인한 결과 보도 설치 후 10년이상
    경과하여 노후한 상태로 정비가 필요할 것으로 판단되어 2025년 예산에 반영하여
    정비하고자 함.      </t>
    </r>
    <phoneticPr fontId="2" type="noConversion"/>
  </si>
  <si>
    <r>
      <rPr>
        <sz val="18"/>
        <rFont val="맑은 고딕"/>
        <family val="3"/>
        <charset val="129"/>
        <scheme val="minor"/>
      </rPr>
      <t xml:space="preserve">○ 위치 : 부영로189번길 삼거리
○ 사업내용 
 - 두 개의 횡단보도가 있어 대기시간이 길어 그늘막
   설치 필요
</t>
    </r>
    <r>
      <rPr>
        <i/>
        <sz val="18"/>
        <rFont val="맑은 고딕"/>
        <family val="3"/>
        <charset val="129"/>
        <scheme val="minor"/>
      </rPr>
      <t xml:space="preserve">
</t>
    </r>
    <phoneticPr fontId="2" type="noConversion"/>
  </si>
  <si>
    <r>
      <rPr>
        <b/>
        <sz val="18"/>
        <rFont val="맑은 고딕"/>
        <family val="3"/>
        <charset val="129"/>
        <scheme val="minor"/>
      </rPr>
      <t>[원안반영 : 도로과]</t>
    </r>
    <r>
      <rPr>
        <i/>
        <sz val="18"/>
        <rFont val="맑은 고딕"/>
        <family val="3"/>
        <charset val="129"/>
        <scheme val="minor"/>
      </rPr>
      <t xml:space="preserve">
</t>
    </r>
    <r>
      <rPr>
        <sz val="18"/>
        <rFont val="맑은 고딕"/>
        <family val="3"/>
        <charset val="129"/>
        <scheme val="minor"/>
      </rPr>
      <t xml:space="preserve">○ 부영로 189번길 삼거리 앞 횡단보도에 여름철 교통신호 대기 시 폭염을 대피할 수
    있는 그늘막 1개소를 설치하여 폭염으로부터 안전한 환경을 조성하겠음. 
 ※ ‘25. 4월 설치 예정(사업비 : 2,000천원*1개소)
</t>
    </r>
    <phoneticPr fontId="2" type="noConversion"/>
  </si>
  <si>
    <r>
      <rPr>
        <sz val="18"/>
        <rFont val="맑은 고딕"/>
        <family val="3"/>
        <charset val="129"/>
        <scheme val="minor"/>
      </rPr>
      <t xml:space="preserve">○ 위치 
  - 산곡동 148-22(경남1차) 정류장
  - 산곡동 270-1(경남2차) 정류장
○ 사업내용 
  - 마을 버스를 이용하는 산곡4동 주민들이 버스를
    기다리는데 추위를 덜 탈수 있도록 대기 장소에 
    냉온 열의자 설치
</t>
    </r>
    <r>
      <rPr>
        <i/>
        <sz val="18"/>
        <rFont val="맑은 고딕"/>
        <family val="3"/>
        <charset val="129"/>
        <scheme val="minor"/>
      </rPr>
      <t xml:space="preserve">
</t>
    </r>
    <phoneticPr fontId="2" type="noConversion"/>
  </si>
  <si>
    <r>
      <rPr>
        <b/>
        <sz val="18"/>
        <rFont val="맑은 고딕"/>
        <family val="3"/>
        <charset val="129"/>
        <scheme val="minor"/>
      </rPr>
      <t>[원안반영 : 교통행정과]</t>
    </r>
    <r>
      <rPr>
        <i/>
        <sz val="18"/>
        <rFont val="맑은 고딕"/>
        <family val="3"/>
        <charset val="129"/>
        <scheme val="minor"/>
      </rPr>
      <t xml:space="preserve">
</t>
    </r>
    <r>
      <rPr>
        <sz val="18"/>
        <rFont val="맑은 고딕"/>
        <family val="3"/>
        <charset val="129"/>
        <scheme val="minor"/>
      </rPr>
      <t xml:space="preserve">○ 버스정류소의 냉온열의자는 여름철 폭염과 겨울철 한파에 대비할 수 있어 대중
    교통을 이용하는 주민에게 안전 및 편의를 제공하는 필요한 시설이며, </t>
    </r>
    <r>
      <rPr>
        <i/>
        <sz val="18"/>
        <rFont val="맑은 고딕"/>
        <family val="3"/>
        <charset val="129"/>
        <scheme val="minor"/>
      </rPr>
      <t xml:space="preserve">
</t>
    </r>
    <r>
      <rPr>
        <sz val="18"/>
        <rFont val="맑은 고딕"/>
        <family val="3"/>
        <charset val="129"/>
        <scheme val="minor"/>
      </rPr>
      <t>○ 금년 버스정류소 냉온열의자 설치 예산을 확보 중으로(상반기 특별교부세 
    70,000천원 24.3월 신청), 예산 확보 시 2024. 10월 냉온열의자 설치 예정임
    (예산 미확보시 2025년 상반기 추진 예정)
  - 냉온열의자 설치 대상지 : 경남1차(40343), 경남2차(40305)
  - 소요예산 : 10,000천원(5,000원*2개소)</t>
    </r>
    <phoneticPr fontId="2" type="noConversion"/>
  </si>
  <si>
    <r>
      <rPr>
        <b/>
        <sz val="18"/>
        <rFont val="맑은 고딕"/>
        <family val="3"/>
        <charset val="129"/>
        <scheme val="minor"/>
      </rPr>
      <t>[원안반영 : 교통행정과]</t>
    </r>
    <r>
      <rPr>
        <sz val="18"/>
        <rFont val="맑은 고딕"/>
        <family val="3"/>
        <charset val="129"/>
        <scheme val="minor"/>
      </rPr>
      <t xml:space="preserve">
○ 해당구간은 동심유치원 어린이 보호구역으로 보행자 안전 및 무단횡단 방지를 
    위하여 2025년 예산에 반영하여 해당구간에 안전펜스를 설치하도록 하겠음.</t>
    </r>
    <phoneticPr fontId="2" type="noConversion"/>
  </si>
  <si>
    <r>
      <rPr>
        <b/>
        <sz val="18"/>
        <rFont val="맑은 고딕"/>
        <family val="3"/>
        <charset val="129"/>
        <scheme val="minor"/>
      </rPr>
      <t>[즉시(수정)반영 : 교통행정과]</t>
    </r>
    <r>
      <rPr>
        <sz val="18"/>
        <rFont val="맑은 고딕"/>
        <family val="3"/>
        <charset val="129"/>
        <scheme val="minor"/>
      </rPr>
      <t xml:space="preserve">
○ 세월천로 마장동 주먹고기 옆 횡단보도 반사경 설치의 경우 우리 부서에서 추진
    중인 「2024년도 교통안전시설물(부평권역) 설치공사(단가계약)」으로 즉시처리
    할 수 있는 사항으로 판단됨
○ 뫼골공원 회전교차로 교통안전 표지판은 LED 발광형 표지판이 아닌 일반 표지판
    으로 시인성 확보가 가능하여, 우리 부서에서 추진 중인 「2024년도 교통안전
    시설물(교통안전표지판) 설치공사(단가계약)」으로 즉시처리 가능함  
</t>
    </r>
    <phoneticPr fontId="2" type="noConversion"/>
  </si>
  <si>
    <r>
      <rPr>
        <b/>
        <sz val="18"/>
        <rFont val="맑은 고딕"/>
        <family val="3"/>
        <charset val="129"/>
        <scheme val="minor"/>
      </rPr>
      <t>[원안반영/즉시반영 : 도로과]</t>
    </r>
    <r>
      <rPr>
        <sz val="18"/>
        <rFont val="맑은 고딕"/>
        <family val="3"/>
        <charset val="129"/>
        <scheme val="minor"/>
      </rPr>
      <t xml:space="preserve">
○ 청천동 41-11,청천동 42-13(청천1동 행정복지센터 삼거리) 앞 횡단보도에 여름철
    교통신호 대기 시 폭염을 대피할 수 있는 그늘막 2개소를 설치하여 폭염으로부터
    안전한 환경을 조성하겠음.  ※ ‘24. 6월 설치 예정(사업비: 2,000천원*2개소)
○ 청천동 34-33번지 앞, 청천동 36-1번지(맑은샘 공원 앞), 청천동 50-31 앞, 청천동
    50-7 앞(그랑힐스 게이트 2번) 횡단보도에 여름철 교통신호 대기 시 폭염을 대피할
    수 있는 그늘막 쉼터 4개소를 설치하여 폭염으로부터 안전한 환경을 조성하겠음.</t>
    </r>
    <phoneticPr fontId="2" type="noConversion"/>
  </si>
  <si>
    <r>
      <rPr>
        <b/>
        <sz val="18"/>
        <rFont val="맑은 고딕"/>
        <family val="3"/>
        <charset val="129"/>
        <scheme val="minor"/>
      </rPr>
      <t>[즉시반영 : 도로과]</t>
    </r>
    <r>
      <rPr>
        <sz val="18"/>
        <rFont val="맑은 고딕"/>
        <family val="3"/>
        <charset val="129"/>
        <scheme val="minor"/>
      </rPr>
      <t xml:space="preserve">
○ 유도블록 및 볼라드 정비를 요청한 구간을 현장확인한 결과 정비가 필요할 것으로
    판단되어 유도블록은 2024년내 연간단가공사로 정비하고 볼라드 커버교체는 자체
    인력을 활용하여 정비하고자 함. 
</t>
    </r>
    <phoneticPr fontId="2" type="noConversion"/>
  </si>
  <si>
    <r>
      <rPr>
        <b/>
        <sz val="18"/>
        <rFont val="맑은 고딕"/>
        <family val="3"/>
        <charset val="129"/>
        <scheme val="minor"/>
      </rPr>
      <t>[즉시(원안)반영 : 교통안전과] - 안전휀스</t>
    </r>
    <r>
      <rPr>
        <sz val="18"/>
        <rFont val="맑은 고딕"/>
        <family val="3"/>
        <charset val="129"/>
        <scheme val="minor"/>
      </rPr>
      <t xml:space="preserve">
○ 제안자 의견청취 및 담당자 현장확인 결과, 제안하여 주신 부개서초 앞 보차도
    안전펜스 재정비
 - (볼트 체결로 안전휀스 기둥 고정)의 경우 우리 부서에서 추진 중인 「2024년도 교통
    안전시설물(삼산권역) 설치공사(단가계약)」으로 즉시처리 할 수 있는 사항으로 
    판단됨
</t>
    </r>
    <r>
      <rPr>
        <b/>
        <sz val="18"/>
        <rFont val="맑은 고딕"/>
        <family val="3"/>
        <charset val="129"/>
        <scheme val="minor"/>
      </rPr>
      <t>[즉시(수정)반영 : 도로과] - LED등기구</t>
    </r>
    <r>
      <rPr>
        <sz val="18"/>
        <rFont val="맑은 고딕"/>
        <family val="3"/>
        <charset val="129"/>
        <scheme val="minor"/>
      </rPr>
      <t xml:space="preserve">
○ 해당 구간 확인 결과, 개인 사유지로 가로등주 설치는 어려우나, 기존 보행등 기구
    방향조정으로 조치 예정.</t>
    </r>
    <phoneticPr fontId="2" type="noConversion"/>
  </si>
  <si>
    <r>
      <rPr>
        <b/>
        <sz val="18"/>
        <rFont val="맑은 고딕"/>
        <family val="3"/>
        <charset val="129"/>
        <scheme val="minor"/>
      </rPr>
      <t>[즉시(수정)반영: 주차지도과]</t>
    </r>
    <r>
      <rPr>
        <sz val="18"/>
        <rFont val="맑은 고딕"/>
        <family val="3"/>
        <charset val="129"/>
        <scheme val="minor"/>
      </rPr>
      <t xml:space="preserve">
○ 원활한 교통흐름 및 사고예방을 위해 주차장 진출입로 쪽 안전지대에 시선유도봉
   설치가 가능할 것으로 판단됨.
 - 5~6월 중 시선유도봉 설치 예정. (소요예산 약 120천원)
 - 교회 주차장 입구 노상주차장은 길이 6m 가량으로 주차장법 시행규칙 제3조
   (주차장의 주차구획)에 정해진 주차장 규격에 부합함. </t>
    </r>
    <phoneticPr fontId="2" type="noConversion"/>
  </si>
  <si>
    <r>
      <rPr>
        <b/>
        <sz val="18"/>
        <rFont val="맑은 고딕"/>
        <family val="3"/>
        <charset val="129"/>
        <scheme val="minor"/>
      </rPr>
      <t>[즉시(수정)반영: 도로과]</t>
    </r>
    <r>
      <rPr>
        <sz val="18"/>
        <rFont val="맑은 고딕"/>
        <family val="3"/>
        <charset val="129"/>
        <scheme val="minor"/>
      </rPr>
      <t xml:space="preserve">
○ 도로 및 보도 정비를 요청한 구간을 현장확인한 결과 정비가 필요할 것으로 판단
    되어 자체인력을 활용하여 정비하고자 함. 
 ※ 볼라드 교체의 경우 해당 시설물은 부개서초 정문앞 통학로 환경개선공사로 인천
     부개서초등학교에서 설치한 시설물로 정비가 불가함</t>
    </r>
    <phoneticPr fontId="2" type="noConversion"/>
  </si>
  <si>
    <r>
      <rPr>
        <b/>
        <sz val="18"/>
        <rFont val="맑은 고딕"/>
        <family val="3"/>
        <charset val="129"/>
        <scheme val="minor"/>
      </rPr>
      <t>[원안반영, 즉시반영 : 교통행정과]</t>
    </r>
    <r>
      <rPr>
        <sz val="18"/>
        <rFont val="맑은 고딕"/>
        <family val="3"/>
        <charset val="129"/>
        <scheme val="minor"/>
      </rPr>
      <t xml:space="preserve">
○ 부개종합시장(40504) 버스정류소의 보도 폭은 2.8m로 밀폐형 쉘터설치가 가능
    하므로 2024. 9월 쉘터 교체 예정
    - 민원 등 현장여건에 따라 쉘터 유형이 변경 될 수 있음
    - 소요예산: 18,000천원(밀폐형 쉘터)
○ 금년 버스정류소 냉온열의자 설치 예산을 확보 중이며(상반기 특별교부세
    70,000천원 24.3월 신청), 예산 확보시 2024. 10월 냉온열의자 설치 예정임.
   - 예산 미확보시 2025년 상반기 추진 예정
○ 해당 정류소는 지중화된 지역으로 전기인입비용이 3,000천원 이상으로 예상되어
   (평균 전기인입비용 1,500천원), 전기인입공사 비용을 고려하여 추진 예정
    </t>
    </r>
    <r>
      <rPr>
        <sz val="18"/>
        <rFont val="한컴 말랑말랑 Bold"/>
        <family val="3"/>
        <charset val="129"/>
      </rPr>
      <t xml:space="preserve">* </t>
    </r>
    <r>
      <rPr>
        <sz val="18"/>
        <rFont val="맑은 고딕"/>
        <family val="3"/>
        <charset val="129"/>
        <scheme val="minor"/>
      </rPr>
      <t xml:space="preserve">소요예산: 6,500천원(냉온열의자 3,500천원, 전기인입비 3,000천원)
</t>
    </r>
    <phoneticPr fontId="2" type="noConversion"/>
  </si>
  <si>
    <r>
      <rPr>
        <b/>
        <sz val="18"/>
        <rFont val="맑은 고딕"/>
        <family val="3"/>
        <charset val="129"/>
        <scheme val="minor"/>
      </rPr>
      <t>[원안반영 : 교통행정과]</t>
    </r>
    <r>
      <rPr>
        <sz val="18"/>
        <rFont val="맑은 고딕"/>
        <family val="3"/>
        <charset val="129"/>
        <scheme val="minor"/>
      </rPr>
      <t xml:space="preserve">
○ 금년 버스정류소 바람막이 설치 예산을 확보 중이며
(상반기 특별교부세 30,000천원 24.3월 신청), 확보 시 2024.10월 바람막이 설치 예정
 - 바람막이 설치 예정 대상지(총 33개소 중 십정2동 3개소)
 · 탈착형 바람막이: 동암사거리(40001), 동암북부역(40035)
 · 고정형 바람막이: 종근당(40005) 정류소</t>
    </r>
    <phoneticPr fontId="2" type="noConversion"/>
  </si>
  <si>
    <r>
      <t xml:space="preserve">[원안반영 : 도로과]
</t>
    </r>
    <r>
      <rPr>
        <sz val="18"/>
        <rFont val="맑은 고딕"/>
        <family val="3"/>
        <charset val="129"/>
        <scheme val="minor"/>
      </rPr>
      <t>○ 소요예정 예산: 480백만원
○ 보도블럭 재포장을 요구한 구간에 대하여 현장확인한 결과 노후한 상태로 정비가
   필요할 것으로 판단되어 예산 확보 후에 정비하고자 함.</t>
    </r>
    <phoneticPr fontId="2" type="noConversion"/>
  </si>
  <si>
    <r>
      <t xml:space="preserve">[즉시(수정)반영 : 교통행정과]
○ </t>
    </r>
    <r>
      <rPr>
        <sz val="18"/>
        <rFont val="맑은 고딕"/>
        <family val="3"/>
        <charset val="129"/>
        <scheme val="minor"/>
      </rPr>
      <t>담당자 현장확인 결과, 제안하여 주신 삼산동 대보로 12번길 인근 도로반사경 
    설치의 경우 우리 부서에서 추진 중인 「2024년도 교통안전시설물(삼산권역) 설치
    공사(단가계약)」으로 즉시처리 할 수 있는 사항으로 판단됨</t>
    </r>
    <phoneticPr fontId="2" type="noConversion"/>
  </si>
  <si>
    <r>
      <rPr>
        <b/>
        <sz val="18"/>
        <rFont val="맑은 고딕"/>
        <family val="3"/>
        <charset val="129"/>
        <scheme val="minor"/>
      </rPr>
      <t>[즉시(수정)반영 : 공원녹지과]</t>
    </r>
    <r>
      <rPr>
        <sz val="18"/>
        <rFont val="맑은 고딕"/>
        <family val="3"/>
        <charset val="129"/>
        <scheme val="minor"/>
      </rPr>
      <t xml:space="preserve">
 - 노후화장실 리모델링조성사업(즉시반영)
 - 공원내 놀이시설 바닥철거 및 교체(장기과제-어린이놀이시설 정비사업 또는 특교세
   및 특교금으로 신청 정비계획)
 - 근린공원토사물 방지석 교체(즉시수정반영)
 - 노후계단 정비(불가)</t>
    </r>
    <phoneticPr fontId="2" type="noConversion"/>
  </si>
  <si>
    <r>
      <rPr>
        <b/>
        <sz val="18"/>
        <rFont val="맑은 고딕"/>
        <family val="3"/>
        <charset val="129"/>
        <scheme val="minor"/>
      </rPr>
      <t>[수정반영 : 공원녹지과]</t>
    </r>
    <r>
      <rPr>
        <sz val="18"/>
        <rFont val="맑은 고딕"/>
        <family val="3"/>
        <charset val="129"/>
        <scheme val="minor"/>
      </rPr>
      <t xml:space="preserve">
 - 해링턴플레이스 방면 개인사유지로 불가
 - 미소지움 희망체육공원은 시도유지로 '2025년 숲길조성 관리사업' 으로 2025년
   자체 예산으로 정비 
 </t>
    </r>
    <phoneticPr fontId="2" type="noConversion"/>
  </si>
  <si>
    <r>
      <rPr>
        <b/>
        <sz val="18"/>
        <rFont val="맑은 고딕"/>
        <family val="3"/>
        <charset val="129"/>
        <scheme val="minor"/>
      </rPr>
      <t>[원안반영 : 공원녹지과]</t>
    </r>
    <r>
      <rPr>
        <i/>
        <sz val="18"/>
        <rFont val="맑은 고딕"/>
        <family val="3"/>
        <charset val="129"/>
        <scheme val="minor"/>
      </rPr>
      <t xml:space="preserve">
</t>
    </r>
    <r>
      <rPr>
        <sz val="18"/>
        <rFont val="맑은 고딕"/>
        <family val="3"/>
        <charset val="129"/>
        <scheme val="minor"/>
      </rPr>
      <t xml:space="preserve">○ 현장확인 결과 부흥공원 녹지 내 설치되어 있는 야자매트 대부분이 훼손도가
    심하여 교체 타당하다고 판단됨
○ 소요예산: 약 4,500천원
  - 야자매트 구입 비용: 100m × 41,000원 = 4,100,000원
  - 고정핀 및 수수료 등 기타 비용: 400,000원 
</t>
    </r>
    <phoneticPr fontId="2" type="noConversion"/>
  </si>
  <si>
    <r>
      <rPr>
        <b/>
        <sz val="18"/>
        <rFont val="맑은 고딕"/>
        <family val="3"/>
        <charset val="129"/>
        <scheme val="minor"/>
      </rPr>
      <t>[원안반영 : 공원녹지과]</t>
    </r>
    <r>
      <rPr>
        <i/>
        <sz val="18"/>
        <rFont val="맑은 고딕"/>
        <family val="3"/>
        <charset val="129"/>
        <scheme val="minor"/>
      </rPr>
      <t xml:space="preserve">
</t>
    </r>
    <r>
      <rPr>
        <sz val="18"/>
        <rFont val="맑은 고딕"/>
        <family val="3"/>
        <charset val="129"/>
        <scheme val="minor"/>
      </rPr>
      <t>○ 부흥공원 남쪽 경계는 대부분 생울타리(관목 식재)가 조성되어 있으나 일부 구간
    울타리가 없는 것이 확인.
○ 2025년 계양공원 사업소에 관목 신청하여 울타리 없는 구간에 생울타리 조성 가능
   (비예산 사업)</t>
    </r>
    <phoneticPr fontId="2" type="noConversion"/>
  </si>
  <si>
    <r>
      <rPr>
        <b/>
        <sz val="18"/>
        <rFont val="맑은 고딕"/>
        <family val="3"/>
        <charset val="129"/>
        <scheme val="minor"/>
      </rPr>
      <t>[즉시(수정)반영 : 공원녹지과]</t>
    </r>
    <r>
      <rPr>
        <sz val="18"/>
        <rFont val="맑은 고딕"/>
        <family val="3"/>
        <charset val="129"/>
        <scheme val="minor"/>
      </rPr>
      <t xml:space="preserve">
○ 보호틀 및 보호판 설치 시 기존 도로 폭 1.5M 미만으로 축소 되며 보행자 유효 보도
    폭 확보가 불가능함. 추후 뿌리의 추가 융기시 도로 한가운데 보호판이 들리는 사고
    위험 발생이 증가할 것으로 사료됨. 
○ 다만, 기존 도로의 융기 부분 단근 및 보도 평탄화 작업으로 통행상 위험이 없도록
    조치하겠음. 해당 위치에 보호판 대비 안전도가 높은 친환경 야자매트를 사용하여 
    뿌리부분 보호 덮개로 사용 및 기존 단차 제거할 계획이며, 수시 정비를 통해 
    해당구간을 순차적으로 정비해 나가겠음. </t>
    </r>
    <phoneticPr fontId="2" type="noConversion"/>
  </si>
  <si>
    <r>
      <rPr>
        <b/>
        <sz val="18"/>
        <rFont val="맑은 고딕"/>
        <family val="3"/>
        <charset val="129"/>
        <scheme val="minor"/>
      </rPr>
      <t>[즉시(일부)반영 : 공원녹지과]</t>
    </r>
    <r>
      <rPr>
        <sz val="18"/>
        <rFont val="맑은 고딕"/>
        <family val="3"/>
        <charset val="129"/>
        <scheme val="minor"/>
      </rPr>
      <t xml:space="preserve">
○ [야자매트 설치] 건은 현재 우리 부서 ‘24년 장수산 무장애나눔길 조성 사업 지역에
    해당함으로, 사업 추진에 따라 전반적인 등산로 정비가 이뤄짐에 따라 제안취지가
    반영될 예정
○ [방부목 재정비] 건은 우리 부서 산림관리인력을 통해 ’24년 정비토록 하겠음.
○ [추락 방지 시설물 설치] 건은 계속사업인 숲길 조성 관리사업을 통해 중장기적 
    계획을 통해 반영 검토하겠음.</t>
    </r>
    <phoneticPr fontId="2" type="noConversion"/>
  </si>
  <si>
    <r>
      <rPr>
        <b/>
        <sz val="18"/>
        <rFont val="맑은 고딕"/>
        <family val="3"/>
        <charset val="129"/>
        <scheme val="minor"/>
      </rPr>
      <t>[즉시(수정)반영: 공원녹지과]</t>
    </r>
    <r>
      <rPr>
        <sz val="18"/>
        <rFont val="맑은 고딕"/>
        <family val="3"/>
        <charset val="129"/>
        <scheme val="minor"/>
      </rPr>
      <t xml:space="preserve">
○ 해당 부지는 기존에 주차장으로 사용되던 부지로 주변 환경 정비가 우선적으로
   필요한 상황임
○ 이에 대한 대안으로 이미 맨발걷기길로 이용하던 갈산동118-48, 128-1일대(이상
    갈산근린공원내) 공간을 보완하여 건강 흙길로 재정비하도록 하겠음.
</t>
    </r>
    <phoneticPr fontId="2" type="noConversion"/>
  </si>
  <si>
    <r>
      <rPr>
        <sz val="18"/>
        <rFont val="맑은 고딕"/>
        <family val="3"/>
        <charset val="129"/>
        <scheme val="minor"/>
      </rPr>
      <t xml:space="preserve">○ 위치
 - 굴포2교부터 사근공원 생태놀이공원까지 산책로
○ 내용
 - 굴포천 산책로 토사 유실 방지 턱 조성을 통한 
   깨끗하고 안전한 산책길 조성
</t>
    </r>
    <r>
      <rPr>
        <i/>
        <sz val="18"/>
        <rFont val="맑은 고딕"/>
        <family val="3"/>
        <charset val="129"/>
        <scheme val="minor"/>
      </rPr>
      <t xml:space="preserve">
</t>
    </r>
    <phoneticPr fontId="2" type="noConversion"/>
  </si>
  <si>
    <r>
      <rPr>
        <b/>
        <sz val="18"/>
        <rFont val="맑은 고딕"/>
        <family val="3"/>
        <charset val="129"/>
        <scheme val="minor"/>
      </rPr>
      <t>[즉시(수정)반영 : 공원녹지과]</t>
    </r>
    <r>
      <rPr>
        <sz val="18"/>
        <rFont val="맑은 고딕"/>
        <family val="3"/>
        <charset val="129"/>
        <scheme val="minor"/>
      </rPr>
      <t xml:space="preserve">
○ 해당 산책로 토사 유출 방지를 위해 수시정비비를 활용하여 일부 교체 및 정비 예정
    이며, 향후 공원 정비계획 및 예산사정 등을 고려하여 순차적으로 정비해 나가겠음</t>
    </r>
    <phoneticPr fontId="2" type="noConversion"/>
  </si>
  <si>
    <r>
      <rPr>
        <b/>
        <sz val="18"/>
        <rFont val="맑은 고딕"/>
        <family val="3"/>
        <charset val="129"/>
        <scheme val="minor"/>
      </rPr>
      <t>[미반영(불가) : 공원녹지과]</t>
    </r>
    <r>
      <rPr>
        <sz val="18"/>
        <rFont val="맑은 고딕"/>
        <family val="3"/>
        <charset val="129"/>
        <scheme val="minor"/>
      </rPr>
      <t xml:space="preserve">
○ 대월공원, 반월공원, 상꾸지공원, 갈산2동 행정복지센터 주변에는 주택가가 자리
    잡고있어 에어건 및 공기주입기를 설치하게 될 경우 소음으로 인한 민원 발생 및
    공원 이용객들에게 불편 초래가 예상되어 불가함
</t>
    </r>
    <r>
      <rPr>
        <b/>
        <sz val="18"/>
        <rFont val="맑은 고딕"/>
        <family val="3"/>
        <charset val="129"/>
        <scheme val="minor"/>
      </rPr>
      <t>[즉시(수정)반영 : 도로과]</t>
    </r>
    <r>
      <rPr>
        <sz val="18"/>
        <rFont val="맑은 고딕"/>
        <family val="3"/>
        <charset val="129"/>
        <scheme val="minor"/>
      </rPr>
      <t xml:space="preserve">
○ 자동 자전거 공기주입기 및 흙먼지털이기 설치를 위해서는 개소당 대략 
    21,000천원이 소요될 것으로 예상되어 예산상의 어려움이 있고, 주택가와
    밀접하여 컴프레셔 작동 소음 등의 문제로 주변 거주 주민들의 민원이 발생할
    것으로 예상되어, 동 행정복지센터에 수동식 자전거 공기주입기(개소당 610천원)
    설치가 적합해 보임.</t>
    </r>
    <phoneticPr fontId="2" type="noConversion"/>
  </si>
  <si>
    <r>
      <rPr>
        <sz val="18"/>
        <rFont val="맑은 고딕"/>
        <family val="3"/>
        <charset val="129"/>
        <scheme val="minor"/>
      </rPr>
      <t>○ 위치
 - 굴포1교 삼각주 ~ 갈산천 일대 언덕
   (동남아파트 산책길 ~ 상꾸지 공원길)
○ 내용
 - 겹벚꽃나무 식재 환경 개선 및 산책로 정비, 고사
   나무 정리 통한 밝고 쾌적한 산책로 환경 조성 및 
   벚꽃길 관광자원화</t>
    </r>
    <r>
      <rPr>
        <i/>
        <sz val="18"/>
        <rFont val="맑은 고딕"/>
        <family val="3"/>
        <charset val="129"/>
        <scheme val="minor"/>
      </rPr>
      <t xml:space="preserve">
</t>
    </r>
    <phoneticPr fontId="2" type="noConversion"/>
  </si>
  <si>
    <r>
      <rPr>
        <b/>
        <sz val="18"/>
        <rFont val="맑은 고딕"/>
        <family val="3"/>
        <charset val="129"/>
        <scheme val="minor"/>
      </rPr>
      <t>[즉시(수정)반영 : 도시재생과]</t>
    </r>
    <r>
      <rPr>
        <sz val="18"/>
        <rFont val="맑은 고딕"/>
        <family val="3"/>
        <charset val="129"/>
        <scheme val="minor"/>
      </rPr>
      <t xml:space="preserve">
</t>
    </r>
    <r>
      <rPr>
        <sz val="18"/>
        <rFont val="MS Gothic"/>
        <family val="3"/>
        <charset val="128"/>
      </rPr>
      <t>〇</t>
    </r>
    <r>
      <rPr>
        <sz val="18"/>
        <rFont val="맑은 고딕"/>
        <family val="3"/>
        <charset val="129"/>
        <scheme val="minor"/>
      </rPr>
      <t xml:space="preserve"> 반영사항
 - 2024년 내에 갈산2동 공원 및 녹지 내 고사목을 조사하여 제거 및 정리 예정
</t>
    </r>
    <r>
      <rPr>
        <sz val="18"/>
        <rFont val="MS Gothic"/>
        <family val="3"/>
        <charset val="128"/>
      </rPr>
      <t>〇</t>
    </r>
    <r>
      <rPr>
        <sz val="18"/>
        <rFont val="맑은 고딕"/>
        <family val="3"/>
        <charset val="129"/>
        <scheme val="minor"/>
      </rPr>
      <t xml:space="preserve"> 미반영사항
 - 지방하천 갈산천(사면 등)은 「하천점용허가세부기준」제3조2항(하천점용허가의
   기본원칙) 및 제35조2항(수목관리의 원칙)에 따라 제방에 위험을 미칠 우려가 있는
   구역이므로, 수목 식재의 제한(키 큰 나무 식재 등)이 있음.
 - 「하천점용허가 세부기준」제34조(수목의 구분) 및 제38조(수리계산이 필요 없는
    제방에서의 수목의 식재기준)에 따라 해당 구역에 키작은 나무(다 자란 후의 높이가
    대략 1m 미만 또는 그 이하로 관리되는 나무)에 한하여 식재할 수 있음.
 - 따라서 해당 지역에 벚나무(키 큰 수목에 해당) 식재는 어려움.
</t>
    </r>
    <phoneticPr fontId="2" type="noConversion"/>
  </si>
  <si>
    <r>
      <rPr>
        <b/>
        <sz val="18"/>
        <rFont val="맑은 고딕"/>
        <family val="3"/>
        <charset val="129"/>
        <scheme val="major"/>
      </rPr>
      <t>[즉시반영 : 도시재생과]</t>
    </r>
    <r>
      <rPr>
        <sz val="18"/>
        <rFont val="맑은 고딕"/>
        <family val="3"/>
        <charset val="129"/>
        <scheme val="major"/>
      </rPr>
      <t xml:space="preserve">
○ 서부간선수로 부평구간에 반려동물과 함께 산책하는 사람들의 증가로 주민들의
    쾌적한 산책환경을 위한 안내판 설치가 가능함
  - 2024년 서부간선수로 정비사업 예산으로 금년 내 설치 예정                
</t>
    </r>
    <phoneticPr fontId="2" type="noConversion"/>
  </si>
  <si>
    <r>
      <rPr>
        <b/>
        <sz val="18"/>
        <rFont val="맑은 고딕"/>
        <family val="3"/>
        <charset val="129"/>
        <scheme val="major"/>
      </rPr>
      <t>[즉시반영 : 도시재생과]</t>
    </r>
    <r>
      <rPr>
        <sz val="18"/>
        <rFont val="맑은 고딕"/>
        <family val="3"/>
        <charset val="129"/>
        <scheme val="major"/>
      </rPr>
      <t xml:space="preserve">
○ 서부간선수로는 현재 비농번기에도 산책로를 이용하는 주민을 위해 수위를 채워
    놓은 상황으로 인명구조용 구명환이 필요함.
○ 인명구조용 구명환 로프의 긴급한 교체가 필요하므로 2024년 예산을 통해 홍수기
    전 교체 완료 하겠음.</t>
    </r>
    <phoneticPr fontId="2" type="noConversion"/>
  </si>
  <si>
    <r>
      <rPr>
        <b/>
        <sz val="18"/>
        <rFont val="맑은 고딕"/>
        <family val="3"/>
        <charset val="129"/>
        <scheme val="major"/>
      </rPr>
      <t>[즉시(일부)반영 : 공원녹지과]</t>
    </r>
    <r>
      <rPr>
        <sz val="18"/>
        <rFont val="맑은 고딕"/>
        <family val="3"/>
        <charset val="129"/>
        <scheme val="major"/>
      </rPr>
      <t xml:space="preserve">
○ 현장 확인결과 전기용량 증설시 공원 관리사무실 벽 내부전선 교체 또한 수반
    되어야 하며, 이를 고려할때 공원 내 문화행사 진행 주기상 전기용량 증설은
    적절치 않다고 사료됨
○ 2024년 4월 중 공원 전기분전반 개선을 통해 전기용량 증설없이 요청한 사용량을
    충족시킬 수 있도록 개선 예정 </t>
    </r>
    <phoneticPr fontId="2" type="noConversion"/>
  </si>
  <si>
    <r>
      <rPr>
        <b/>
        <sz val="18"/>
        <rFont val="맑은 고딕"/>
        <family val="3"/>
        <charset val="129"/>
        <scheme val="major"/>
      </rPr>
      <t>[즉시반영 : 도시재생과]</t>
    </r>
    <r>
      <rPr>
        <sz val="18"/>
        <rFont val="맑은 고딕"/>
        <family val="3"/>
        <charset val="129"/>
        <scheme val="major"/>
      </rPr>
      <t xml:space="preserve">
○ 서부간선수로의 목재 보도교를 이용하는 주민들의 안전을 위하여 미끄럼 방지
    설치가 필요함.
○ 현재 실시설계 진행중인 2024년 서부간선수로 노후시설물 정비사업을 통해 설치
    하도록 하겠음(7월 이후 예정)</t>
    </r>
    <phoneticPr fontId="2" type="noConversion"/>
  </si>
  <si>
    <r>
      <rPr>
        <b/>
        <sz val="18"/>
        <rFont val="맑은 고딕"/>
        <family val="3"/>
        <charset val="129"/>
        <scheme val="minor"/>
      </rPr>
      <t>[즉시반영 : 도시재생과]</t>
    </r>
    <r>
      <rPr>
        <sz val="18"/>
        <rFont val="맑은 고딕"/>
        <family val="3"/>
        <charset val="129"/>
        <scheme val="minor"/>
      </rPr>
      <t xml:space="preserve">
○ 서부간선수로 삼산교 구간에 물고임이 발생하여 21년도에 배수로 공사를 한 바
    있음.
○ 그러나 21년 이후로 수시로 물고임이 발생되어 민원이 주기적으로 들어와
    2024년도 서부간선수로 노후시설물 정비사업을 통해 추가적인 공사 및 보수를
    진행할 것임.
</t>
    </r>
    <phoneticPr fontId="2" type="noConversion"/>
  </si>
  <si>
    <r>
      <rPr>
        <b/>
        <sz val="18"/>
        <rFont val="맑은 고딕"/>
        <family val="3"/>
        <charset val="129"/>
        <scheme val="minor"/>
      </rPr>
      <t xml:space="preserve">[수정반영 : 공원녹지과]
</t>
    </r>
    <r>
      <rPr>
        <sz val="18"/>
        <rFont val="맑은 고딕"/>
        <family val="3"/>
        <charset val="129"/>
        <scheme val="minor"/>
      </rPr>
      <t xml:space="preserve">[자동물내림]
○ 현장확인결과 화장실 내 자동물내림장치 설치가 가능하나 추후 해당시설물의 파손
    이나 노후화 등 민원발생의 소지가 있어 해당 시설물이 필요한 장애인화장실을 
    대상으로 설치가 가능하다고 판단됨. [4개소 4,000천원]
[비상벨]
○ 현장 확인 결과 응급상황 시를 대비하여 추가적인 화장실 내 비상벨 설치가 필요
    (장애인 화장실 및 각 대변기 칸 등)
○ 또한 노후로 인한 오작동이 발생하는 기존 비상벨 통화장치 교체와 남자화장실
    비상벨 설치에 따른 경찰서와 연계되는 통화장치 설치 또한 필요하다 사료됨.
○ 소요예산: 2,500천원(주통화장치,보조통화장치,비상벨 등)                           
</t>
    </r>
    <phoneticPr fontId="2" type="noConversion"/>
  </si>
  <si>
    <r>
      <rPr>
        <b/>
        <sz val="18"/>
        <rFont val="맑은 고딕"/>
        <family val="3"/>
        <charset val="129"/>
        <scheme val="minor"/>
      </rPr>
      <t>[원안반영:공원녹지과]</t>
    </r>
    <r>
      <rPr>
        <sz val="18"/>
        <rFont val="맑은 고딕"/>
        <family val="3"/>
        <charset val="129"/>
        <scheme val="minor"/>
      </rPr>
      <t xml:space="preserve">
○ 현장 확인 및 제안자와 전화 결과 사거리 화단의 시야를 가리는 교통섬 화단을
    기간제 인력을 통해 금년 중 제초를 통해 수목 높이를 조절하고, 2025년도 상반기
    계양공원사업소에 수벽 신청하여 부광초입구사거리~코로롱하늘채~하나어린이집
    의 수벽 보식을 통해 정비하고자 함.</t>
    </r>
    <phoneticPr fontId="2" type="noConversion"/>
  </si>
  <si>
    <r>
      <rPr>
        <b/>
        <sz val="18"/>
        <rFont val="맑은 고딕"/>
        <family val="3"/>
        <charset val="129"/>
        <scheme val="minor"/>
      </rPr>
      <t>[즉시반영 : 공원녹지과]</t>
    </r>
    <r>
      <rPr>
        <sz val="18"/>
        <rFont val="맑은 고딕"/>
        <family val="3"/>
        <charset val="129"/>
        <scheme val="minor"/>
      </rPr>
      <t xml:space="preserve">
○ 사업 제안하신 사항은 현재 청운공원 정비사업 계획에 포함되어 있음
○ 공원 정비사업 준공(6월 말 예정)이후 주민들이 이용 가능토록 개방할 예정임
</t>
    </r>
    <phoneticPr fontId="2" type="noConversion"/>
  </si>
  <si>
    <r>
      <rPr>
        <b/>
        <sz val="18"/>
        <rFont val="맑은 고딕"/>
        <family val="3"/>
        <charset val="129"/>
        <scheme val="minor"/>
      </rPr>
      <t>[즉시반영 :공원녹지과]</t>
    </r>
    <r>
      <rPr>
        <sz val="18"/>
        <rFont val="맑은 고딕"/>
        <family val="3"/>
        <charset val="129"/>
        <scheme val="minor"/>
      </rPr>
      <t xml:space="preserve">
○ 세영공원 내 녹지 경계석 뒤 관목이나 PE경계목이 시공되어 있지 않은 곳을
    대상으로 추가적인 PE경계목 설치가 가능하다고 판단됨
○ 현장확인하여 토사 유출구역에 대하여 부서에서 보관하고 있는 PE경계목
    및 블록 등을 이용하여 조치하겠음
</t>
    </r>
    <phoneticPr fontId="2" type="noConversion"/>
  </si>
  <si>
    <r>
      <rPr>
        <b/>
        <sz val="18"/>
        <rFont val="맑은 고딕"/>
        <family val="3"/>
        <charset val="129"/>
        <scheme val="minor"/>
      </rPr>
      <t>[즉시(수정)반영:공원녹지과]</t>
    </r>
    <r>
      <rPr>
        <sz val="18"/>
        <rFont val="맑은 고딕"/>
        <family val="3"/>
        <charset val="129"/>
        <scheme val="minor"/>
      </rPr>
      <t xml:space="preserve">
○ 등의자 11개 구매 완료하였으며, 관내 공원 내 등의자 수요 대비 예산부족에 따라
    설치 우선순위 검토 후 1~2개 설치 예정</t>
    </r>
    <phoneticPr fontId="2" type="noConversion"/>
  </si>
  <si>
    <r>
      <rPr>
        <b/>
        <sz val="18"/>
        <rFont val="맑은 고딕"/>
        <family val="3"/>
        <charset val="129"/>
        <scheme val="minor"/>
      </rPr>
      <t xml:space="preserve">[수정반영 : 평생교육과] </t>
    </r>
    <r>
      <rPr>
        <sz val="18"/>
        <rFont val="맑은 고딕"/>
        <family val="3"/>
        <charset val="129"/>
        <scheme val="minor"/>
      </rPr>
      <t xml:space="preserve">
1. 검토의견
○ 청소년들의 경제 및 금융에 대한 교육은 건전한 직업관 및 경제관 형성에 도움이 될
    수 있을 것으로 청소년을 대상으로 프로그램 추진이 가능할 것으로 검토함.
○ 다만 제안의 추진방법 중 독립 시뮬레이션 등 일부 내용은 교육과정 진행 상 한계가
    있어, 프로그램 추진 시 학습자의 이해도 및 프로그램 진행 정도에 따라 유연하게
    반영할 필요가 있음.
2. 추진개요
○ 추진기관 : 부평구청소년수련관
○ 추진시기 : 2025. 11. ~ 12. 
○ 사업대상 : 관내 고등학교 3학년
○ 사업내용 : 금융지식 등 경제교육 및 모의주식투자대회 운영
○ 소요예산 : 9,000천원</t>
    </r>
    <phoneticPr fontId="2" type="noConversion"/>
  </si>
  <si>
    <t>어린이
예산학교</t>
    <phoneticPr fontId="2" type="noConversion"/>
  </si>
  <si>
    <t>자원봉사자
예산학교</t>
    <phoneticPr fontId="2" type="noConversion"/>
  </si>
  <si>
    <t>다문화가족
예산학교</t>
    <phoneticPr fontId="2" type="noConversion"/>
  </si>
  <si>
    <t>청소년
예산학교</t>
    <phoneticPr fontId="2" type="noConversion"/>
  </si>
  <si>
    <t>청소년
예산학교</t>
    <phoneticPr fontId="2" type="noConversion"/>
  </si>
  <si>
    <t>구 홈페이지</t>
    <phoneticPr fontId="2" type="noConversion"/>
  </si>
  <si>
    <t>○ 위치: 대보로12번길 골목
○ 내용
 - 기존 설치된 도로 반사경 위치 조정 및 추가 설치</t>
    <phoneticPr fontId="2" type="noConversion"/>
  </si>
  <si>
    <t>원안반영
즉시반영</t>
    <phoneticPr fontId="2" type="noConversion"/>
  </si>
  <si>
    <r>
      <rPr>
        <b/>
        <sz val="18"/>
        <rFont val="맑은 고딕"/>
        <family val="3"/>
        <charset val="129"/>
        <scheme val="minor"/>
      </rPr>
      <t>[수정반영 : 평생교육과]</t>
    </r>
    <r>
      <rPr>
        <sz val="18"/>
        <rFont val="맑은 고딕"/>
        <family val="3"/>
        <charset val="129"/>
        <scheme val="minor"/>
      </rPr>
      <t xml:space="preserve">
○ 추진기관 : 부평구청소년꿈나래터
○ 추진시기 : 2025. 4. ~ 11. 
○ 사업대상 : 관내 11 ~ 19세 청소년(연령별 교육과정 차별화)
○ 사업내용
  - (이론) 시민으로서 경제 관념과 소비 행태의 중요성 교육
  - (이론) 자유시장 및 경제 질서에 대한 이해 및 자본주의의 탄생
  - (이론) 청소년기 소비 행태와 경제 관념의 중요성
  - (실습) 시장(마켓) 놀이를 통한 시장 경제 질서 이해 및 활동
  - (실천) 경제·금융 관련 보드게임을 통한 경제 관념 실천 활동
○ 소요예산 : 5,000천원
   - 강사비  150,000원 × 5회차 × 5회 = 3,750천원(1회차당 2시간 기준) 
   - 행사운영비 50,000원 × 5회차 × 5회 = 1,250천원(교구재 구입 등)</t>
    </r>
    <phoneticPr fontId="2" type="noConversion"/>
  </si>
  <si>
    <t>삼산교통공원 내 바닥 보수 및 운동기구 사용안내판 교체</t>
    <phoneticPr fontId="2" type="noConversion"/>
  </si>
  <si>
    <t>모두가 즐기는 부평구 어린이날 축제
(부평키즈페스티벌)</t>
    <phoneticPr fontId="2" type="noConversion"/>
  </si>
  <si>
    <t>삼산1동</t>
    <phoneticPr fontId="2" type="noConversion"/>
  </si>
  <si>
    <t>구 홈페이지</t>
    <phoneticPr fontId="2" type="noConversion"/>
  </si>
  <si>
    <t>노후화된 계단철거 및 신규공사</t>
    <phoneticPr fontId="2" type="noConversion"/>
  </si>
  <si>
    <t xml:space="preserve">희망천 도로옹벽펜스 설치 연장 </t>
    <phoneticPr fontId="2" type="noConversion"/>
  </si>
  <si>
    <t>그늘막 설치</t>
    <phoneticPr fontId="2" type="noConversion"/>
  </si>
  <si>
    <t>횡단보도(장제로83번길 3) 경계석 턱 낮춤</t>
    <phoneticPr fontId="2" type="noConversion"/>
  </si>
  <si>
    <t>부평5동 466-2번지 일원 무료주차장 관리 개선</t>
    <phoneticPr fontId="2" type="noConversion"/>
  </si>
  <si>
    <t>부일로(굴다리오거리~부개서초) 도로 정비</t>
    <phoneticPr fontId="2" type="noConversion"/>
  </si>
  <si>
    <t>부일로29번길 도로 정비</t>
    <phoneticPr fontId="2" type="noConversion"/>
  </si>
  <si>
    <t xml:space="preserve">안전한 보행을 위한 횡단보도 선 긋기 및 원활한 
차량 통행을 위한 차량 유도선 긋기 </t>
    <phoneticPr fontId="2" type="noConversion"/>
  </si>
  <si>
    <t>교통사고 예방시설물 (안전펜스)설치</t>
    <phoneticPr fontId="2" type="noConversion"/>
  </si>
  <si>
    <t>무더위 쉼터 그늘막 설치</t>
    <phoneticPr fontId="2" type="noConversion"/>
  </si>
  <si>
    <t>버스정류장 비가림막 및 탄소온열벤치 설치</t>
    <phoneticPr fontId="2" type="noConversion"/>
  </si>
  <si>
    <t>부흥공원 야자매트 교체</t>
    <phoneticPr fontId="2" type="noConversion"/>
  </si>
  <si>
    <t>마을정원 함께 만들어요!!</t>
    <phoneticPr fontId="2" type="noConversion"/>
  </si>
  <si>
    <t>대촌공원 ‘맨발 걷기’ 구역  안내판 설치 및 
황톳길 보완</t>
    <phoneticPr fontId="2" type="noConversion"/>
  </si>
  <si>
    <t>부평2동</t>
    <phoneticPr fontId="2" type="noConversion"/>
  </si>
  <si>
    <t>부평5동</t>
    <phoneticPr fontId="2" type="noConversion"/>
  </si>
  <si>
    <t>부개2동</t>
    <phoneticPr fontId="2" type="noConversion"/>
  </si>
  <si>
    <t>제안자</t>
    <phoneticPr fontId="2" type="noConversion"/>
  </si>
  <si>
    <t xml:space="preserve">회장(주용해)
010-8383-9955
</t>
    <phoneticPr fontId="2" type="noConversion"/>
  </si>
  <si>
    <t>반영</t>
    <phoneticPr fontId="2" type="noConversion"/>
  </si>
  <si>
    <t>즉시
반영</t>
    <phoneticPr fontId="2" type="noConversion"/>
  </si>
  <si>
    <t>반영
여부</t>
    <phoneticPr fontId="2" type="noConversion"/>
  </si>
  <si>
    <t>반영</t>
    <phoneticPr fontId="2" type="noConversion"/>
  </si>
  <si>
    <t>비예산</t>
    <phoneticPr fontId="2" type="noConversion"/>
  </si>
  <si>
    <t>사업부서, 예산부서  검토의견</t>
    <phoneticPr fontId="2" type="noConversion"/>
  </si>
  <si>
    <r>
      <rPr>
        <b/>
        <sz val="18"/>
        <rFont val="맑은 고딕"/>
        <family val="3"/>
        <charset val="129"/>
        <scheme val="minor"/>
      </rPr>
      <t>[즉시(일부)반영: 교통행정과]</t>
    </r>
    <r>
      <rPr>
        <sz val="18"/>
        <rFont val="맑은 고딕"/>
        <family val="3"/>
        <charset val="129"/>
        <scheme val="minor"/>
      </rPr>
      <t xml:space="preserve">
○ 해당구간은 무단횡단 및 중앙선 침범 민원이 많은 곳임
○ 2024년내 무단횡단 금지대를 설치 할 예정임
○ 안전펜스 설치 요구 사항은 무단횡단 금지대 설치로 그 목적을 달성 할 수 있어
    불필요함(소요예산: 9,044천원)
</t>
    </r>
    <r>
      <rPr>
        <b/>
        <sz val="18"/>
        <rFont val="맑은 고딕"/>
        <family val="3"/>
        <charset val="129"/>
        <scheme val="minor"/>
      </rPr>
      <t xml:space="preserve">(1차 분과회의 시 재요청 사항)   </t>
    </r>
    <r>
      <rPr>
        <sz val="18"/>
        <rFont val="맑은 고딕"/>
        <family val="3"/>
        <charset val="129"/>
        <scheme val="minor"/>
      </rPr>
      <t xml:space="preserve">        
○ 당초 무단횡단금지대 및 인도 휀스 설치를 요청했던 것은 인근 대형마트로 진입하
    는 차량 등으로 인한 보행자의 안전을 위한 사항이었으나 무단횡단금지대 설치만
    으로는 제안취지를 반영한 것이라 볼 수 없어 재검토 요청
</t>
    </r>
    <r>
      <rPr>
        <b/>
        <sz val="18"/>
        <rFont val="맑은 고딕"/>
        <family val="3"/>
        <charset val="129"/>
        <scheme val="minor"/>
      </rPr>
      <t xml:space="preserve">(부서 재검토 의견)    </t>
    </r>
    <r>
      <rPr>
        <sz val="18"/>
        <rFont val="맑은 고딕"/>
        <family val="3"/>
        <charset val="129"/>
        <scheme val="minor"/>
      </rPr>
      <t xml:space="preserve">
○ 보행자 안전을 위한 안전펜스 설치는 2025년도 예산에 반영하여 설치하도록 하겠음. (소요예산 : 36,600천원)</t>
    </r>
    <phoneticPr fontId="2" type="noConversion"/>
  </si>
  <si>
    <t>사업부서</t>
    <phoneticPr fontId="2" type="noConversion"/>
  </si>
  <si>
    <t>반영결과</t>
    <phoneticPr fontId="2" type="noConversion"/>
  </si>
  <si>
    <t>체육진흥과</t>
    <phoneticPr fontId="2" type="noConversion"/>
  </si>
  <si>
    <t>자치행정과</t>
    <phoneticPr fontId="2" type="noConversion"/>
  </si>
  <si>
    <t>아동복지과</t>
    <phoneticPr fontId="2" type="noConversion"/>
  </si>
  <si>
    <t>여성가족과</t>
    <phoneticPr fontId="2" type="noConversion"/>
  </si>
  <si>
    <t>평생교육과</t>
    <phoneticPr fontId="2" type="noConversion"/>
  </si>
  <si>
    <t>도로과,
공원녹지과</t>
    <phoneticPr fontId="2" type="noConversion"/>
  </si>
  <si>
    <t>교통행정과</t>
    <phoneticPr fontId="2" type="noConversion"/>
  </si>
  <si>
    <t>도로과</t>
    <phoneticPr fontId="2" type="noConversion"/>
  </si>
  <si>
    <t>주차지도과</t>
    <phoneticPr fontId="2" type="noConversion"/>
  </si>
  <si>
    <t>교통행정과,
도로과</t>
    <phoneticPr fontId="2" type="noConversion"/>
  </si>
  <si>
    <t>공원녹지과</t>
    <phoneticPr fontId="2" type="noConversion"/>
  </si>
  <si>
    <t>공원녹지과,
도로과</t>
    <phoneticPr fontId="2" type="noConversion"/>
  </si>
  <si>
    <t>공원녹지과</t>
    <phoneticPr fontId="2" type="noConversion"/>
  </si>
  <si>
    <t>도시재생과</t>
    <phoneticPr fontId="2" type="noConversion"/>
  </si>
  <si>
    <t>2025년 예산</t>
    <phoneticPr fontId="2" type="noConversion"/>
  </si>
  <si>
    <t>예산액</t>
    <phoneticPr fontId="2" type="noConversion"/>
  </si>
  <si>
    <t>부서추진사항</t>
    <phoneticPr fontId="2" type="noConversion"/>
  </si>
  <si>
    <t>추진현황</t>
    <phoneticPr fontId="2" type="noConversion"/>
  </si>
  <si>
    <t>추진율</t>
    <phoneticPr fontId="2" type="noConversion"/>
  </si>
  <si>
    <t>집행액</t>
    <phoneticPr fontId="2" type="noConversion"/>
  </si>
  <si>
    <t>담당자
(연락처)</t>
    <phoneticPr fontId="2" type="noConversion"/>
  </si>
  <si>
    <t>(단위:천원)</t>
    <phoneticPr fontId="2" type="noConversion"/>
  </si>
  <si>
    <r>
      <t xml:space="preserve">[즉시(수정)반영 : 도로과]
○ </t>
    </r>
    <r>
      <rPr>
        <sz val="18"/>
        <rFont val="맑은 고딕"/>
        <family val="3"/>
        <charset val="129"/>
        <scheme val="minor"/>
      </rPr>
      <t>도로 위의 불법구조물 정비에 대한 사항으로 도로과에서 선제적으로 금년 내 
    화단을 우선적으로 철거할 예정임(소요예산 : 1,000천원)
○ 화단 조성과 관련하여 인근 조성된 가로화단 관리 및 가로수  관리 인력 부족
    등으로 추후 유지 관리 문제를 고려하여 새로운 화단조성은 부절적하다고 사료됨
○ 지속적인 순찰, 관리를 통해 인근 가로환경 유지관리에 철저하여  민원사항을 
    최소화하도록 하겠음.</t>
    </r>
    <phoneticPr fontId="2" type="noConversion"/>
  </si>
  <si>
    <t>도로과</t>
    <phoneticPr fontId="2" type="noConversion"/>
  </si>
  <si>
    <t>○ '24. 8. 6. 그늘막 6개소 설치 완료</t>
    <phoneticPr fontId="2" type="noConversion"/>
  </si>
  <si>
    <t>전우석
(6835)</t>
  </si>
  <si>
    <t>○ '24. 6. 27. 설치완료</t>
  </si>
  <si>
    <t>염유진
(6837)</t>
  </si>
  <si>
    <t>○ '24. 8. 21. 설치 완료</t>
  </si>
  <si>
    <t>양희구
(6834)</t>
  </si>
  <si>
    <t>○ '24. 4. 26. 설치 완료</t>
  </si>
  <si>
    <t>김동수
(6836)</t>
  </si>
  <si>
    <t>○ 해당 위치와 인접한 갈산2동 행정복지센터 및 갈산역에 수동식 자전거 공기주입기를 신형으로 교체 설치함</t>
    <phoneticPr fontId="2" type="noConversion"/>
  </si>
  <si>
    <t>신상은
(6716)</t>
  </si>
  <si>
    <t>안다빈
(6753)</t>
  </si>
  <si>
    <t>○ 2024. 6월 마장동 주먹고기(세월천로 117) 앞 도로반사경 설치 완료
○ 2024. 6월 회전교차로+양보 표지판 3개 설치 완료</t>
  </si>
  <si>
    <t>김라희
(6718)
신상은
(6716)</t>
  </si>
  <si>
    <r>
      <rPr>
        <b/>
        <sz val="18"/>
        <rFont val="맑은 고딕"/>
        <family val="3"/>
        <charset val="129"/>
        <scheme val="minor"/>
      </rPr>
      <t>[즉시(일부)반영 : 교통행정과]</t>
    </r>
    <r>
      <rPr>
        <sz val="18"/>
        <rFont val="맑은 고딕"/>
        <family val="3"/>
        <charset val="129"/>
        <scheme val="minor"/>
      </rPr>
      <t xml:space="preserve">
○ 교통신호기 설치 및 관리는 市(시) 교통정보운영과 소관임.  또한, 바닥형 신호등
   시스템은 기존 신호기와 연동하여 설치 및 관리하고 있는 시설로 市 교통정보운영과
   에서 설치 및 관리하고 있음. 우리 부서에서는 횡단보도에 LED 표지병을 설치할 수
   있음. 이에, 부광중 사거리 횡단보도에 솔라표지병을 설치하여 주민의 안전한 보행
   환경을 조성하고자 함
○ 교통안전을 위한 교통신호기 운영 및 교통안전 서비스 제공(바닥형 신호등 등)
   사업은 市 교통정보운영과에서 추진하는 사업으로 市 주민참여예산으로 검토 및 
   추진하는 것이 타당함
</t>
    </r>
    <phoneticPr fontId="2" type="noConversion"/>
  </si>
  <si>
    <t>김라희
(6718)
이홍현
(6844)</t>
    <phoneticPr fontId="2" type="noConversion"/>
  </si>
  <si>
    <t>○ 2024. 7월 부광중학교 사거리 4개 횡단보도 활주로형 횡단보도(LED 표지병) 설치 완료</t>
  </si>
  <si>
    <t>○ '24. 4. 19. 설치 완료</t>
    <phoneticPr fontId="2" type="noConversion"/>
  </si>
  <si>
    <t>[교통행정과]
○ 2024. 5월 안전펜스 정비 및 야간 시인성 강화를 위한 보조 시선유도봉 설치 완료
[도로과]
○ 부개서초등학교 부근, 보행등기구 방향 조정 조치함</t>
    <phoneticPr fontId="2" type="noConversion"/>
  </si>
  <si>
    <t>정대성
(8682)
김이정
(6996)</t>
  </si>
  <si>
    <t>조정익
(6983)</t>
  </si>
  <si>
    <t>이정훈
(6976)</t>
  </si>
  <si>
    <t>○ '24년 장수산 무장애나눔길 조성이 이뤄짐에 따라 제안사업에 취지인 장수산 등산로 개선 요청 제안취지가 반영 완료됨.</t>
    <phoneticPr fontId="2" type="noConversion"/>
  </si>
  <si>
    <t>○ 추진실적: 환경정비(2024. 7.), 마사토 포설(2024. 8.), 흙먼지털이기 설치(2024. 12.)</t>
    <phoneticPr fontId="2" type="noConversion"/>
  </si>
  <si>
    <r>
      <rPr>
        <b/>
        <sz val="18"/>
        <rFont val="맑은 고딕"/>
        <family val="3"/>
        <charset val="129"/>
        <scheme val="minor"/>
      </rPr>
      <t>[즉시(수정)반영 : 공원녹지과]</t>
    </r>
    <r>
      <rPr>
        <sz val="18"/>
        <rFont val="맑은 고딕"/>
        <family val="3"/>
        <charset val="129"/>
        <scheme val="minor"/>
      </rPr>
      <t xml:space="preserve">
○ 반영사항 : 2024년 내에 갈산2동 공원 및 녹지 내 고사목을 조사하여 제거 및 정리
    하도록 하겠음
○ 미반영사항 : 해당 지역은 그늘진 음지로 수목이 자라기에 적합하지 않으며, 산책로
    의 쾌적한 이용을 위해 그늘이 필요한 상태 따라서 해당 지역에 수목 보식은 어려움
    이 있는 것으로 판단됨
</t>
    </r>
    <phoneticPr fontId="2" type="noConversion"/>
  </si>
  <si>
    <t xml:space="preserve">○ 노후 경계목 철거 및 신규 설치 완료(2024. 6. ~ 12.)
</t>
    <phoneticPr fontId="2" type="noConversion"/>
  </si>
  <si>
    <t>한승훈
(8824)</t>
  </si>
  <si>
    <t>○ 배선용차단기, 누전차다닉 교체 및 설치로 전기사용을 위한 별도 회로 분리 완료</t>
    <phoneticPr fontId="2" type="noConversion"/>
  </si>
  <si>
    <t>정영범
(6972)</t>
  </si>
  <si>
    <t>○ 계단 및 난간 설치 완료(2024. 6.)</t>
    <phoneticPr fontId="2" type="noConversion"/>
  </si>
  <si>
    <t>이시언
(6973)</t>
  </si>
  <si>
    <t>○ 벤치 설치완료(2024. 7.)</t>
    <phoneticPr fontId="2" type="noConversion"/>
  </si>
  <si>
    <t>○ PE경계목 설치완료(2024. 6. 5.)</t>
    <phoneticPr fontId="2" type="noConversion"/>
  </si>
  <si>
    <r>
      <rPr>
        <sz val="18"/>
        <rFont val="MS Gothic"/>
        <family val="3"/>
        <charset val="128"/>
      </rPr>
      <t>〇</t>
    </r>
    <r>
      <rPr>
        <sz val="18"/>
        <rFont val="맑은 고딕"/>
        <family val="3"/>
        <charset val="129"/>
        <scheme val="minor"/>
      </rPr>
      <t xml:space="preserve"> 추진실적
 - 2024 연중: 갈산2동 공원 및 녹지 내 고사목 정리(5건)
</t>
    </r>
    <r>
      <rPr>
        <sz val="17"/>
        <rFont val="맑은 고딕"/>
        <family val="3"/>
        <charset val="129"/>
        <scheme val="minor"/>
      </rPr>
      <t xml:space="preserve">   (갈산동 193-55(3), 갈산동 187-3, 갈산동 404-12 등)</t>
    </r>
    <r>
      <rPr>
        <sz val="18"/>
        <rFont val="맑은 고딕"/>
        <family val="3"/>
        <charset val="128"/>
        <scheme val="minor"/>
      </rPr>
      <t xml:space="preserve">
</t>
    </r>
    <r>
      <rPr>
        <sz val="18"/>
        <rFont val="MS Gothic"/>
        <family val="3"/>
        <charset val="128"/>
      </rPr>
      <t>〇</t>
    </r>
    <r>
      <rPr>
        <sz val="18"/>
        <rFont val="맑은 고딕"/>
        <family val="3"/>
        <charset val="129"/>
        <scheme val="minor"/>
      </rPr>
      <t xml:space="preserve"> 추진계획
 - 2025. 연중: 고사목 조사 및 정리 추진 예정</t>
    </r>
    <phoneticPr fontId="2" type="noConversion"/>
  </si>
  <si>
    <t>최우성
(7454)</t>
    <phoneticPr fontId="2" type="noConversion"/>
  </si>
  <si>
    <r>
      <rPr>
        <sz val="18"/>
        <rFont val="MS Gothic"/>
        <family val="3"/>
        <charset val="128"/>
      </rPr>
      <t>〇</t>
    </r>
    <r>
      <rPr>
        <sz val="18"/>
        <rFont val="맑은 고딕"/>
        <family val="3"/>
        <charset val="129"/>
        <scheme val="major"/>
      </rPr>
      <t xml:space="preserve"> 추진실적
 - 2024. 12.: 2024년 서부간선수로 정비사업을 통해
                미끄럼 방지(논슬립) 설치 완료</t>
    </r>
    <phoneticPr fontId="2" type="noConversion"/>
  </si>
  <si>
    <r>
      <rPr>
        <sz val="18"/>
        <rFont val="MS Gothic"/>
        <family val="3"/>
        <charset val="128"/>
      </rPr>
      <t>〇</t>
    </r>
    <r>
      <rPr>
        <sz val="18"/>
        <rFont val="맑은 고딕"/>
        <family val="3"/>
        <charset val="129"/>
        <scheme val="minor"/>
      </rPr>
      <t xml:space="preserve"> 추진실적
 - </t>
    </r>
    <r>
      <rPr>
        <sz val="18"/>
        <rFont val="맑은 고딕"/>
        <family val="3"/>
        <charset val="128"/>
        <scheme val="minor"/>
      </rPr>
      <t>2024. 12.: 2024년 서부간선수로 정비사업을 통해
                트렌치 설치 공사 완료</t>
    </r>
  </si>
  <si>
    <t>반영</t>
    <phoneticPr fontId="2" type="noConversion"/>
  </si>
  <si>
    <t>안전교통-20</t>
    <phoneticPr fontId="2" type="noConversion"/>
  </si>
  <si>
    <t>산곡2동</t>
    <phoneticPr fontId="2" type="noConversion"/>
  </si>
  <si>
    <t>걷고 싶은 철길정원 산책길 만들기</t>
  </si>
  <si>
    <t xml:space="preserve">○ 위치: 부흥로 인도(뉴서울2차 아파트 방음벽 쪽)
           산책로
○ 내용
  - 문구 변경 가능한 로고젝터 설치
  - 방음벽 미디어아트 설치
</t>
  </si>
  <si>
    <r>
      <rPr>
        <b/>
        <sz val="18"/>
        <color rgb="FFFF0000"/>
        <rFont val="맑은 고딕"/>
        <family val="3"/>
        <charset val="129"/>
        <scheme val="minor"/>
      </rPr>
      <t>[수정반영 : 도시경관과] ▶검토내용 수정 요망</t>
    </r>
    <r>
      <rPr>
        <sz val="18"/>
        <rFont val="맑은 고딕"/>
        <family val="3"/>
        <charset val="129"/>
        <scheme val="minor"/>
      </rPr>
      <t xml:space="preserve">
○ 해당 방음벽에 고보조명 2개소 설치 시 최소 13,000천원 예산 소요
  - 해당 사업지의 방음벽 전체 길이는 150m이상으로 양 끝에 고보조명을 설치할 
    경우, 전기설치를 위한 배관 및 배선비, 등 설치비, 분전함 설치비 등으로 대략
    9,000천원 이상의 예산이 소요되고, LED고보조명기구(개당 2,100천원) 2개소
    설치 시 최소 13,000천원 이상의 사업비가 소요됨.
  - 미디어아트 시설은 논외로 하더라도 고보조명기구 2개소 설치 시, 기본 전기
    설치비로 9,000천원 이상이 소요됨에 따라 예산 대비 조명기구 설치로 인한 사업
    효과성 미미 
○ 해당 사업지 방음벽에는 균일한 구간마다 벽부등이 설치되어 있어 이미 따뜻한 
   산책로 이미지가 제공되고 있음.
○ 우리 구는 부평구 도시미관 및 지역 브랜드 이미지 향상, 체계적인 경관관리를 
    위해 2023년부터 167,000천원의 사업비를 들여 「2040 인천광역시 부평구 경관
    계획」을 수립 중에 있으며, 금년 하반기 준공 예정임. 우리 부서는 향후 「2040
    인천광역시 부평구 경관계획」에 제시된 12개 경관 시범사업을 우선 추진하게 됨.
</t>
    </r>
    <phoneticPr fontId="2" type="noConversion"/>
  </si>
  <si>
    <t>도시경관과</t>
    <phoneticPr fontId="2" type="noConversion"/>
  </si>
  <si>
    <t>수정반영</t>
    <phoneticPr fontId="2" type="noConversion"/>
  </si>
  <si>
    <t>배선한
(3116)</t>
  </si>
  <si>
    <t>최동옥
(7454)</t>
    <phoneticPr fontId="2" type="noConversion"/>
  </si>
  <si>
    <r>
      <rPr>
        <sz val="18"/>
        <rFont val="MS Gothic"/>
        <family val="3"/>
        <charset val="128"/>
      </rPr>
      <t>〇</t>
    </r>
    <r>
      <rPr>
        <sz val="18"/>
        <rFont val="맑은 고딕"/>
        <family val="3"/>
        <charset val="129"/>
        <scheme val="major"/>
      </rPr>
      <t xml:space="preserve"> 2024년 서부간선수로 정비사업 준공시기 미도래
  - 2025년 4월 내 설치예정</t>
    </r>
    <phoneticPr fontId="2" type="noConversion"/>
  </si>
  <si>
    <t>비예산</t>
    <phoneticPr fontId="2" type="noConversion"/>
  </si>
  <si>
    <r>
      <rPr>
        <sz val="18"/>
        <rFont val="MS Gothic"/>
        <family val="3"/>
        <charset val="128"/>
      </rPr>
      <t>〇</t>
    </r>
    <r>
      <rPr>
        <sz val="18"/>
        <rFont val="맑은 고딕"/>
        <family val="3"/>
        <charset val="128"/>
        <scheme val="major"/>
      </rPr>
      <t xml:space="preserve"> 2025. 4월 내 설치예정</t>
    </r>
    <phoneticPr fontId="2" type="noConversion"/>
  </si>
  <si>
    <t>조예원
(6447)</t>
  </si>
  <si>
    <t>○ 25년 1월 야외운동기구 9개 교체 완료
   *기존 10개 중 1개는 상태가 양호하여 9개 교체만 사업내용에 포함</t>
    <phoneticPr fontId="2" type="noConversion"/>
  </si>
  <si>
    <t>○ 시기미도래(25. 5. 5.)</t>
    <phoneticPr fontId="2" type="noConversion"/>
  </si>
  <si>
    <t>김소양
(1383)</t>
    <phoneticPr fontId="2" type="noConversion"/>
  </si>
  <si>
    <t>결혼이민자 심리, 정서, 지원사업
'결혼이민자 힐링그림교실'</t>
    <phoneticPr fontId="2" type="noConversion"/>
  </si>
  <si>
    <t>손현아
(7443)</t>
  </si>
  <si>
    <t>○ 사업기간 : 2025년 3월~11월
○ 사업내용 : 장애인 시설 및 기관 방문하여 이미용 서비스 제공, 이미용 재능봉사자 활동 지원을 통한 전문영역 봉사자의 지속적 관리 추진
○ 추진내용
 - 3/20: 재능봉사자 모집위한 대한미용사협회 방문(이미용사 재능기부 업무협업 및 단체 관리 등록 안내 등)
○ 향후계획
 - 4월 중 : 미용사협회 및 장애인시설/기관 연계활동 추진
 - 4월~11월 :장애인을 위한 이미용봉사활동 프로그램 진행</t>
    <phoneticPr fontId="2" type="noConversion"/>
  </si>
  <si>
    <t>○ 사업기간 : 2025년 4월~11월
○사업내용 : 비대면 봉사활동을 통한 다양한 봉사활동 영역 확장, 청소년 프로그램 운영을 통한 고정 활동처 제공 및 활성화 도모
○ 추진내용
 - 3/31 : 부평고 자원봉사 시범학교 및 업무협약 관련 안내 및 방문 일정 조율
○ 향후계획 
 - 4/8 : 부평고 자원봉사 시범학교 및 업무협약 관련 일정조율, 청소년 봉사활동 논의 
 - 5월 중 : 부평구 시범학교 지정 및 업무협약
 - 5월~11월 : 자원봉사 시범학교(삼산고,부평고) 대상 청소년 비대면 자원봉사 활동 연계</t>
  </si>
  <si>
    <t>김신애(5064)</t>
  </si>
  <si>
    <t>○ 사업기간 : 2025. 3. ~ 11. 
 - 상반기 미술교실 대상자 모집일정 : 4.9~4.17
 - 상반기 미술교실 운영 일정(10회기) : 5.9~7.18
 - 하반기 미술교실 운영 일정(10회기) : 추후 결정 예정 
 ○ 사업대상 : 부평구 거주 결혼이민자 20명(상·하반기 총 20명)
 ○ 사업내용
  - 상·하반기 미술 교실 운영 (10회기*2회 / 총 20회기)
  - 전시회 개최 (연1회)</t>
    <phoneticPr fontId="2" type="noConversion"/>
  </si>
  <si>
    <t>박준영
(6834)</t>
  </si>
  <si>
    <t>○ 2024. 8. : 마장로50 횡단보도 앞 그늘막 설치 완료</t>
  </si>
  <si>
    <r>
      <t xml:space="preserve">  ○ 위      치: 부일로 1 ~ 부일로 29
  ○ 사업기간: 2024. 10.
  ○ 사업내용: 도로재포장 A=3,200</t>
    </r>
    <r>
      <rPr>
        <sz val="18"/>
        <rFont val="맑은 고딕"/>
        <family val="3"/>
        <charset val="129"/>
      </rPr>
      <t>㎡</t>
    </r>
    <r>
      <rPr>
        <sz val="18"/>
        <rFont val="맑은 고딕"/>
        <family val="3"/>
        <charset val="129"/>
        <scheme val="major"/>
      </rPr>
      <t xml:space="preserve">
  ○ 추진실적
    - 2024. 10.: 도로재포장 완료</t>
    </r>
  </si>
  <si>
    <r>
      <t xml:space="preserve">  ○ 위      치: 부일로 29번길 9 ~29  
  ○ 사업기간: 2025. 4. ~ 6.
  ○ 사업내용: 도로재포장 A=540</t>
    </r>
    <r>
      <rPr>
        <sz val="18"/>
        <rFont val="맑은 고딕"/>
        <family val="3"/>
        <charset val="129"/>
      </rPr>
      <t>㎡</t>
    </r>
    <r>
      <rPr>
        <sz val="18"/>
        <rFont val="맑은 고딕"/>
        <family val="3"/>
        <charset val="129"/>
        <scheme val="major"/>
      </rPr>
      <t xml:space="preserve">
  ○ 추진계획
    - 2025. 4. ~ 6..: 2권역 도로재포장공사 연간단가 추진 예정</t>
    </r>
    <phoneticPr fontId="2" type="noConversion"/>
  </si>
  <si>
    <r>
      <t xml:space="preserve">  ○ 위      치: 산곡중학교 앞(원적로300번길)
  ○ 사업기간: 2024. 8.
  ○ 사업내용: 보도재포장 A=240</t>
    </r>
    <r>
      <rPr>
        <sz val="18"/>
        <rFont val="맑은 고딕"/>
        <family val="3"/>
        <charset val="129"/>
      </rPr>
      <t>㎡</t>
    </r>
    <r>
      <rPr>
        <sz val="18"/>
        <rFont val="맑은 고딕"/>
        <family val="3"/>
        <charset val="129"/>
        <scheme val="major"/>
      </rPr>
      <t xml:space="preserve">
  ○ 추진실적
    - 2024. 8.: 보도재포장 완료</t>
    </r>
  </si>
  <si>
    <t>최우성
(6836)</t>
  </si>
  <si>
    <r>
      <t xml:space="preserve">  ○ 위      치: 원적로416번길 일원
  ○ 사업기간: 2025. 4. ~ 7.
  ○ 사업내용: 보도재포장 A=370</t>
    </r>
    <r>
      <rPr>
        <sz val="18"/>
        <rFont val="맑은 고딕"/>
        <family val="3"/>
        <charset val="129"/>
      </rPr>
      <t>㎡</t>
    </r>
    <r>
      <rPr>
        <sz val="18"/>
        <rFont val="맑은 고딕"/>
        <family val="3"/>
        <charset val="129"/>
        <scheme val="major"/>
      </rPr>
      <t xml:space="preserve">
  ○ 추진실적 및 계획
    - 2025. 2.: 특별조정교부금 신청
    - 2025. 3.: 특별조정교부금 교부
    - 2025. 4.: 현장조사 및 공사설계 예정
    - 2025. 5.: 행정절차 진행(일상감사 및 계약의뢰 등)
    - 2025. 6.: 공사 착공 예정
    - 2025. 7.: 공사 준공 예정</t>
    </r>
    <phoneticPr fontId="2" type="noConversion"/>
  </si>
  <si>
    <t>○ 2024. 8. : 부영로189번길 삼거리 횡단보도 앞 그늘막 설치 완료</t>
  </si>
  <si>
    <t xml:space="preserve"> ○ 위    치 : 수변로 334 일원(삼산2동)                             
 ○ 사업기간 : 2025. 4. ~ 6.
 ○ 사업내용 : 보도재포장(A= 3,909㎡) 등
 ○ 추진실적 및 계획
   - 2024. 8.  2.: 보도정비공사 추진계획 수립
   - 2024. 9. 30.: 특별조정교부금 교부
   - 2025. 3. 24.: 입찰 공고
   - 2025. 4. ~ 6.: 공사 착공 및 준공 예정</t>
  </si>
  <si>
    <t>양희구
(6832)</t>
  </si>
  <si>
    <r>
      <rPr>
        <b/>
        <sz val="18"/>
        <rFont val="맑은 고딕"/>
        <family val="3"/>
        <charset val="129"/>
        <scheme val="major"/>
      </rPr>
      <t>[원안반영 : 공원녹지과]</t>
    </r>
    <r>
      <rPr>
        <sz val="18"/>
        <rFont val="맑은 고딕"/>
        <family val="3"/>
        <charset val="129"/>
        <scheme val="major"/>
      </rPr>
      <t xml:space="preserve">
○ 현장 확인 결과 녹지 내 조성 예정 면적이 약 180m2 정도로 쉼터 리모델링 사업과
    함께 특교금 신청하여 조성하고자 함.</t>
    </r>
    <phoneticPr fontId="2" type="noConversion"/>
  </si>
  <si>
    <t>공원녹지과</t>
  </si>
  <si>
    <t>공원녹지과</t>
    <phoneticPr fontId="2" type="noConversion"/>
  </si>
  <si>
    <t>○ 2025년 4월 화단 무단 점유자에 대한 자진 정비         안내문 발송 후 순차적 화단 철거작업 진행 예정</t>
  </si>
  <si>
    <t>이은지
(6812)</t>
  </si>
  <si>
    <t>이선호
(6772)</t>
  </si>
  <si>
    <t>유선명
(6722)
김도빈
(6723)</t>
  </si>
  <si>
    <t>○ 2024년 3월 : 노상주차장 4면 신설 및 안전지대 구획
○ 2025년 1월 : 안전지대 내 시선유도봉 설치</t>
  </si>
  <si>
    <t>김도빈
(6723)</t>
  </si>
  <si>
    <t>○ 2024년 6월 : CCTV 8대 설치
○ 2025년 1월 : 주차장 이용 안내판 설치</t>
    <phoneticPr fontId="2" type="noConversion"/>
  </si>
  <si>
    <t>허원
(6715)</t>
  </si>
  <si>
    <t>○ 2025. 4. 3. 2025년 버스정류소 냉온열의자 설치 공사 착공 하였으며 6월내로 완료 예정</t>
    <phoneticPr fontId="2" type="noConversion"/>
  </si>
  <si>
    <t>○ 2024. 11월 해당구간 방호울타리 설치 완료(114m)</t>
  </si>
  <si>
    <t>허경미
(6713)</t>
  </si>
  <si>
    <t>○ 2024. 6월 갈산태화사거리~갈월사거리 구간
    무단횡단금지대 204m 설치 완료(19,895천원)
○ 2025. 4월 서부사료~골프존파크 구간
    보행자방호울타리 설치 예정(105m)</t>
  </si>
  <si>
    <t>조애림
(6716)</t>
  </si>
  <si>
    <t>○ 해당정류장은 구형 쉘터로 바람막이가 부착된 밀폐형 신형 쉘터로 교체하려 했으나 상가협의가 원활히 진행되지 않아 축소형A(반전형) 신형쉘터로 교체 진행 중으로 2025. 5월내로 교체 완료 예정
○ 2025년 버스정류소 냉온열의자 설치 대상지로 검토 하였으나 해당 지역은 지중화 구간으로 전기연결함과의 거리가 약 130m이상 굴착필요(아스팔트 구간 추가)로 인해 전기인입 비용이 약 8,000천원으로 평균 전기인입비용 1,500천원에 비해 과도한 예산이 소요됨에 따라 설치가 어려움</t>
    <phoneticPr fontId="2" type="noConversion"/>
  </si>
  <si>
    <t>○ 2025. 1. 24. 탈착형 바람막이 설치 완료
    [동암사거리(40001), 동암북부역(40035)]
○ 2025. 2 .18. 고정형 바람막이 설치 완료
    [종근당(40005)]</t>
    <phoneticPr fontId="2" type="noConversion"/>
  </si>
  <si>
    <t>○ 2025. 4월 기존 설치 반사경 각도 조정 및 도로반사경 추가 설치 예정</t>
    <phoneticPr fontId="2" type="noConversion"/>
  </si>
  <si>
    <r>
      <rPr>
        <b/>
        <sz val="18"/>
        <rFont val="맑은 고딕"/>
        <family val="3"/>
        <charset val="129"/>
        <scheme val="major"/>
      </rPr>
      <t>[수정(일부)반영 : 도로과]</t>
    </r>
    <r>
      <rPr>
        <sz val="18"/>
        <rFont val="맑은 고딕"/>
        <family val="3"/>
        <charset val="129"/>
        <scheme val="major"/>
      </rPr>
      <t xml:space="preserve">
○ 현장확인 결과 보도 설치 후 10년 이상 경과하여 노후한 상태로 정비가 필요할
    것으로 판단되어 2025년 예산에 반영하여 정비하고자 하며, 같은 노선내 노후된
    보도인 부원초까지 연장하여 정비하는 것이 타당할 것으로 사료됨
</t>
    </r>
    <r>
      <rPr>
        <b/>
        <sz val="18"/>
        <rFont val="맑은 고딕"/>
        <family val="3"/>
        <charset val="129"/>
        <scheme val="major"/>
      </rPr>
      <t>[수정반영 : 공원녹지과]</t>
    </r>
    <r>
      <rPr>
        <sz val="18"/>
        <rFont val="맑은 고딕"/>
        <family val="3"/>
        <charset val="129"/>
        <scheme val="major"/>
      </rPr>
      <t xml:space="preserve">
○ 보호틀 및 보호판 설치 시 기존 도로 폭 1.5m 미만으로 축소되며 보행자 유효
    보도폭 확보가 불가능함. 추후 뿌리의 추가 융기시 도로 한가운데 보호판이 들리는
    사고 및 위험 발생이 증가할 것으로 사료됨
○ 다만, 기존 도로의 융기부분 단근 및 보도 평탄화 작업으로 통행상 위험이 없도록
    조치하겠음. 해당 위치에 보호판 대비 안전도가 높은 친환경 야자매트를 사용하여
    뿌리부분 보호 덮개로 사용 및 기존 단차 제할 계획이며, 수시 정비를 통해 해당 
    구간 순차적으로 정비해 나가겠음</t>
    </r>
    <phoneticPr fontId="2" type="noConversion"/>
  </si>
  <si>
    <t>박준영
(6834)
박초롱
(6993)</t>
    <phoneticPr fontId="2" type="noConversion"/>
  </si>
  <si>
    <t>25%
0%</t>
    <phoneticPr fontId="2" type="noConversion"/>
  </si>
  <si>
    <t>○ 2025. 3월 부원초 미설치 구간 물품발주 완료
○ 2025. 5월 설치 예정</t>
    <phoneticPr fontId="2" type="noConversion"/>
  </si>
  <si>
    <r>
      <rPr>
        <b/>
        <sz val="18"/>
        <rFont val="맑은 고딕"/>
        <family val="3"/>
        <charset val="129"/>
        <scheme val="major"/>
      </rPr>
      <t>[도로과]</t>
    </r>
    <r>
      <rPr>
        <sz val="18"/>
        <rFont val="맑은 고딕"/>
        <family val="3"/>
        <charset val="129"/>
        <scheme val="major"/>
      </rPr>
      <t xml:space="preserve">
  ○ 위      치: 부평여고 정문~cu부평동아점 구간
  ○ 사업기간: 2025. 4. ~ 7.
  ○ 사업내용: 보도재포장 A=790</t>
    </r>
    <r>
      <rPr>
        <sz val="18"/>
        <rFont val="맑은 고딕"/>
        <family val="3"/>
        <charset val="129"/>
      </rPr>
      <t>㎡</t>
    </r>
    <r>
      <rPr>
        <sz val="18"/>
        <rFont val="맑은 고딕"/>
        <family val="3"/>
        <charset val="129"/>
        <scheme val="major"/>
      </rPr>
      <t xml:space="preserve">
  ○ 추진실적
    - 2025. 2.: 특별조정교부금 신청
    - 2025. 3.: 특별조정교부금 교부
  ○ 추진계획
    - 2025. 4.: 현장조사 및 공사설계 예정
    - 2025. 5.: 행정절차 진행(일상감사 및 계약의뢰 등) 
    - 2025. 6.: 공사 착공 예정
    - 2025. 7.: 공사 준공 예정
</t>
    </r>
    <r>
      <rPr>
        <b/>
        <sz val="18"/>
        <rFont val="맑은 고딕"/>
        <family val="3"/>
        <charset val="129"/>
        <scheme val="major"/>
      </rPr>
      <t xml:space="preserve">[공원녹지과]
 </t>
    </r>
    <r>
      <rPr>
        <sz val="18"/>
        <rFont val="맑은 고딕"/>
        <family val="3"/>
        <charset val="129"/>
        <scheme val="major"/>
      </rPr>
      <t xml:space="preserve">○ 도로과 공사 후 보호판 작업 예정 </t>
    </r>
    <phoneticPr fontId="2" type="noConversion"/>
  </si>
  <si>
    <t xml:space="preserve"> ○ 위    치 : 세월천로 81번길
 ○ 사업기간 : 2025. 1. 1.~ 3. 15.
 ○ 검토의견 및 사업내용
   - 열선설치 검토한 바 설치비용 4.4억으로 추정되어
     재정여건 상 설치에 어려움이 있고 도로 지하시설물
     유지를 위한 굴착 행위로 열선 유지관리에 곤란한 점
     등 문제점이 많은바
   - 구 재정여건, 유지관리 및 현장여건등을 감안한 
     이동식 염수분사장치를 임차설치하여 제설작업을
     시행함.
 ○ 추진실적 및 계획
   - 2025. 1. 1. ~ 3. 15.: 이동식 염수분사장치 임차용역 시행</t>
    <phoneticPr fontId="2" type="noConversion"/>
  </si>
  <si>
    <r>
      <rPr>
        <b/>
        <sz val="18"/>
        <color theme="1"/>
        <rFont val="맑은 고딕"/>
        <family val="3"/>
        <charset val="129"/>
        <scheme val="minor"/>
      </rPr>
      <t>[수정반영 : 도시경관과]</t>
    </r>
    <r>
      <rPr>
        <sz val="18"/>
        <rFont val="맑은 고딕"/>
        <family val="3"/>
        <charset val="129"/>
        <scheme val="minor"/>
      </rPr>
      <t xml:space="preserve">
○ 2024년 8월 산곡2동 철길정원 산책길 야간경관 조성
    계획 수립하기 위한  『2025년 인천시 군</t>
    </r>
    <r>
      <rPr>
        <sz val="18"/>
        <rFont val="맑은 고딕"/>
        <family val="3"/>
        <charset val="129"/>
      </rPr>
      <t>•</t>
    </r>
    <r>
      <rPr>
        <sz val="18"/>
        <rFont val="맑은 고딕"/>
        <family val="3"/>
        <charset val="129"/>
        <scheme val="minor"/>
      </rPr>
      <t>구 경관형성
    지원사업</t>
    </r>
    <r>
      <rPr>
        <sz val="18"/>
        <rFont val="맑은 고딕"/>
        <family val="3"/>
        <charset val="129"/>
      </rPr>
      <t xml:space="preserve">』 을 신청하여 시비보조금 75백만원을 확보
    하였음
○ 2025년 4월 2025년 제1차 특별조정교부금 신청 후 
    75백만원 추가 확보함
○ 아래와 같이 사업 제안의견 반영 후 추진 예정임
</t>
    </r>
    <r>
      <rPr>
        <sz val="18"/>
        <rFont val="맑은 고딕"/>
        <family val="3"/>
        <charset val="129"/>
      </rPr>
      <t xml:space="preserve">○ 사업추진 계획
  - '25. 4.~6.: 사업계획 수립 및 실시설계 착수 </t>
    </r>
    <r>
      <rPr>
        <sz val="18"/>
        <rFont val="맑은 고딕"/>
        <family val="3"/>
        <charset val="129"/>
        <scheme val="minor"/>
      </rPr>
      <t xml:space="preserve">      
  - '25. 7.~9.: 주민설명회 및 인천시 공공디자인 심의
  - '25. 10.~12.: 시설물 설치 및 사업완료                        
</t>
    </r>
    <phoneticPr fontId="2" type="noConversion"/>
  </si>
  <si>
    <t xml:space="preserve">1. 횡단보도 신설
 ○ 2025. 1월 횡단보도 설치 교통안전심의 상정 요청
 ○ 2025. 2월 교통안전심의위원회 심의 가결 
 ○ 2025. 상반기 도로 재포장(도로과) 및 횡단보도 도색 예정
2, 차량 유도선 설치 
 ○ 부평경찰서 협의 결과 해당 지역은 중앙선 및 차선
     구분이 없는 이면도로로 유도선 설치 부적합    
  </t>
    <phoneticPr fontId="2" type="noConversion"/>
  </si>
  <si>
    <t xml:space="preserve">○ '25. 1~3월 : 실시설계용역 추진 완료
○ '25. 4월~6월 : 공사 착공 및 준공 예정
</t>
  </si>
  <si>
    <t>○ '25. 2월~4월: 야자매트 설치 완료 예정</t>
  </si>
  <si>
    <t>김이정
(6996)</t>
  </si>
  <si>
    <t>○ '25년  2월: 계양공원 사업소 수목 신청
○ '25. 4월~5월: 수목 수령 및 식재 예정</t>
  </si>
  <si>
    <t>[공원녹지과]
○ '25. 9월~10월: 녹지대 및 화단 설치 예정</t>
  </si>
  <si>
    <t>박초롱
(6993)</t>
  </si>
  <si>
    <r>
      <rPr>
        <b/>
        <sz val="18"/>
        <rFont val="맑은 고딕"/>
        <family val="3"/>
        <charset val="129"/>
        <scheme val="major"/>
      </rPr>
      <t>[원안반영 : 공원녹지과]</t>
    </r>
    <r>
      <rPr>
        <sz val="18"/>
        <rFont val="맑은 고딕"/>
        <family val="3"/>
        <charset val="129"/>
        <scheme val="major"/>
      </rPr>
      <t xml:space="preserve">
○ 교통공원에서 육교로 도보 5분 이내에 건강공원 화장실이 위치하고 있으므로 교통
    공원 내에 관련 방향 안내판 설치 가능
○ 소요예산 : 2,000천원
</t>
    </r>
    <r>
      <rPr>
        <b/>
        <sz val="18"/>
        <rFont val="맑은 고딕"/>
        <family val="3"/>
        <charset val="129"/>
        <scheme val="major"/>
      </rPr>
      <t>[즉시반영 : 도로과]</t>
    </r>
    <r>
      <rPr>
        <sz val="18"/>
        <rFont val="맑은 고딕"/>
        <family val="3"/>
        <charset val="129"/>
        <scheme val="major"/>
      </rPr>
      <t xml:space="preserve">
○ 주민들의 안전한 시설물 이용을 위하여 사업이 필요하다고 판단됨
○ 데크 상태가 양호하여 파손된 곳 위주로 부분 보수하겠음
○ 25. 5월 정비 예정(사업비 : 3,000천원)</t>
    </r>
    <phoneticPr fontId="2" type="noConversion"/>
  </si>
  <si>
    <r>
      <rPr>
        <b/>
        <sz val="18"/>
        <rFont val="맑은 고딕"/>
        <family val="3"/>
        <charset val="129"/>
        <scheme val="major"/>
      </rPr>
      <t xml:space="preserve">[공원녹지과]
</t>
    </r>
    <r>
      <rPr>
        <sz val="18"/>
        <rFont val="맑은 고딕"/>
        <family val="3"/>
        <charset val="129"/>
        <scheme val="major"/>
      </rPr>
      <t>○ 2025년 중 화장실 방향 안내판 설치 예정</t>
    </r>
    <r>
      <rPr>
        <b/>
        <sz val="18"/>
        <rFont val="맑은 고딕"/>
        <family val="3"/>
        <charset val="129"/>
        <scheme val="major"/>
      </rPr>
      <t xml:space="preserve">
[도로과]</t>
    </r>
    <r>
      <rPr>
        <sz val="18"/>
        <rFont val="맑은 고딕"/>
        <family val="3"/>
        <charset val="129"/>
        <scheme val="major"/>
      </rPr>
      <t xml:space="preserve">
○ 위      치: 삼산동 517 일원(삼산1보도육교)
○ 사업기간: 2025. 3.
○ 사업내용: 목재 데크 정비 A=18㎡
○ 추진실적
    - '25. 3월 데크 정비 완료 </t>
    </r>
    <phoneticPr fontId="2" type="noConversion"/>
  </si>
  <si>
    <t>0%
100%</t>
    <phoneticPr fontId="2" type="noConversion"/>
  </si>
  <si>
    <t>김이정
(6996)
전우석
(6835)</t>
    <phoneticPr fontId="2" type="noConversion"/>
  </si>
  <si>
    <t>0
4,545</t>
    <phoneticPr fontId="2" type="noConversion"/>
  </si>
  <si>
    <t>수정반영</t>
  </si>
  <si>
    <t>○ '25. 5월 안내판 정비 및 세족시설 설치 예정</t>
  </si>
  <si>
    <r>
      <rPr>
        <b/>
        <strike/>
        <sz val="18"/>
        <rFont val="맑은 고딕"/>
        <family val="3"/>
        <charset val="129"/>
        <scheme val="minor"/>
      </rPr>
      <t>[원안반영 : 공원녹지과]</t>
    </r>
    <r>
      <rPr>
        <strike/>
        <sz val="18"/>
        <rFont val="맑은 고딕"/>
        <family val="3"/>
        <charset val="129"/>
        <scheme val="minor"/>
      </rPr>
      <t xml:space="preserve">
○ 대촌공원 내 맨발걷기 조성 부지 입구 유휴공간에 안내판을 설치가 가능하며,
   추가적으로 기존 마사토면 위에 황토 포설 또한 가능하다고 판단됨.  </t>
    </r>
    <r>
      <rPr>
        <sz val="18"/>
        <rFont val="맑은 고딕"/>
        <family val="3"/>
        <charset val="129"/>
        <scheme val="minor"/>
      </rPr>
      <t xml:space="preserve">         
</t>
    </r>
    <r>
      <rPr>
        <b/>
        <sz val="18"/>
        <color rgb="FF0000FF"/>
        <rFont val="맑은 고딕"/>
        <family val="3"/>
        <charset val="129"/>
        <scheme val="minor"/>
      </rPr>
      <t>[수정반영 : 공원녹지과]</t>
    </r>
    <r>
      <rPr>
        <sz val="18"/>
        <color rgb="FF0000FF"/>
        <rFont val="맑은 고딕"/>
        <family val="3"/>
        <charset val="129"/>
        <scheme val="minor"/>
      </rPr>
      <t xml:space="preserve">
○ 기존 노후 안내판을 정비하여 맨발걷기 안내판으로 교체 예정이며, 황토의 경우
    관리상 어려움 및 미끄럼 등 안전사고 예방 등의 사유로 부적절함. 다만, 쾌적한 
    맨발걷기 환경 조성을 위하여 세족시설을 설치하겠음
</t>
    </r>
    <r>
      <rPr>
        <sz val="18"/>
        <rFont val="맑은 고딕"/>
        <family val="3"/>
        <charset val="129"/>
        <scheme val="minor"/>
      </rPr>
      <t xml:space="preserve">
</t>
    </r>
    <phoneticPr fontId="2" type="noConversion"/>
  </si>
  <si>
    <t>○ '24. 10월 자동물내림장치 설치 완료
○ 25년 2분기 비상벨 설치 예정</t>
  </si>
  <si>
    <t xml:space="preserve">한승훈
(6995)
이정훈
(6976)
</t>
  </si>
  <si>
    <t>○ '25. 3월 계양공원사업소 수목 보식 완료</t>
  </si>
  <si>
    <t>비예산</t>
  </si>
  <si>
    <t>김지선
(6994)</t>
  </si>
  <si>
    <r>
      <t>○기존 노후 화장실(29</t>
    </r>
    <r>
      <rPr>
        <sz val="18"/>
        <rFont val="맑은 고딕"/>
        <family val="3"/>
        <charset val="129"/>
      </rPr>
      <t>㎡)</t>
    </r>
    <r>
      <rPr>
        <sz val="9"/>
        <rFont val="맑은 고딕"/>
        <family val="3"/>
        <charset val="129"/>
      </rPr>
      <t xml:space="preserve"> </t>
    </r>
    <r>
      <rPr>
        <sz val="18"/>
        <rFont val="맑은 고딕"/>
        <family val="3"/>
        <charset val="129"/>
        <scheme val="minor"/>
      </rPr>
      <t>철거 및 리모델링 실시
 - 남자화장실(소변기2, 대번기2, 장애인화장실 1식)
 - 여자화장실(대변기 4, 장애인화장실 1식)
 - 관리실 및 창고(PIT층) 시공
 - 연결 산책로 조성 및 BF화장실 진출입로 정비 등
 - 토사유출 방지 위한 목재 구입 완료(1월 설치 예정)</t>
    </r>
  </si>
  <si>
    <t>○ 기존 도로의 융기 부분 단근 및 보도 평탄화 작업으로 통행상 위험이 없도록 조치하였음.
○ 친환경 야자매트 활용하여 뿌리부분 보호 덮개 설치 완료</t>
  </si>
  <si>
    <t>○ '25. 4월 개화 여부 확인 후 제거 예정</t>
  </si>
  <si>
    <t>○ 사업내용: 청소년 예산학교 이론 및 실습교육 
○ 사업기간: 25년 7월 ~ 9월 추진예정</t>
  </si>
  <si>
    <t xml:space="preserve"> - </t>
  </si>
  <si>
    <t>김신회
(6532)</t>
  </si>
  <si>
    <t>○ 사업내용: 청소년 모의주식투자 활동
○ 사업기간: 25년 5월 ~ 7월 추진예정</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</si>
</sst>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 #,##0_-;_-* &quot;-&quot;_-;_-@_-"/>
  </numFmts>
  <fonts count="40">
    <font>
      <sz val="11"/>
      <color theme="1"/>
      <name val="맑은 고딕"/>
      <family val="2"/>
      <charset val="129"/>
      <scheme val="minor"/>
    </font>
    <font>
      <sz val="11"/>
      <color theme="1"/>
      <name val="맑은 고딕"/>
      <family val="2"/>
      <charset val="129"/>
      <scheme val="minor"/>
    </font>
    <font>
      <sz val="8"/>
      <name val="맑은 고딕"/>
      <family val="2"/>
      <charset val="129"/>
      <scheme val="minor"/>
    </font>
    <font>
      <sz val="8"/>
      <name val="돋움"/>
      <family val="3"/>
      <charset val="129"/>
    </font>
    <font>
      <sz val="11"/>
      <color theme="1"/>
      <name val="맑은 고딕"/>
      <family val="3"/>
      <charset val="129"/>
      <scheme val="minor"/>
    </font>
    <font>
      <sz val="11"/>
      <name val="돋움"/>
      <family val="3"/>
      <charset val="129"/>
    </font>
    <font>
      <sz val="16"/>
      <name val="돋움"/>
      <family val="3"/>
      <charset val="129"/>
    </font>
    <font>
      <b/>
      <sz val="16"/>
      <name val="돋움"/>
      <family val="3"/>
      <charset val="129"/>
    </font>
    <font>
      <b/>
      <sz val="18"/>
      <name val="돋움"/>
      <family val="3"/>
      <charset val="129"/>
    </font>
    <font>
      <sz val="18"/>
      <name val="맑은 고딕"/>
      <family val="3"/>
      <charset val="129"/>
    </font>
    <font>
      <sz val="18"/>
      <name val="맑은 고딕"/>
      <family val="3"/>
      <charset val="129"/>
      <scheme val="minor"/>
    </font>
    <font>
      <sz val="18"/>
      <name val="맑은 고딕"/>
      <family val="3"/>
      <charset val="129"/>
      <scheme val="major"/>
    </font>
    <font>
      <u/>
      <sz val="12.1"/>
      <color theme="10"/>
      <name val="돋움"/>
      <family val="3"/>
      <charset val="129"/>
    </font>
    <font>
      <sz val="11"/>
      <name val="맑은 고딕"/>
      <family val="2"/>
      <charset val="129"/>
      <scheme val="minor"/>
    </font>
    <font>
      <sz val="30"/>
      <name val="HY헤드라인M"/>
      <family val="1"/>
      <charset val="129"/>
    </font>
    <font>
      <sz val="34"/>
      <name val="HY헤드라인M"/>
      <family val="1"/>
      <charset val="129"/>
    </font>
    <font>
      <b/>
      <sz val="14"/>
      <name val="맑은 고딕"/>
      <family val="3"/>
      <charset val="129"/>
      <scheme val="minor"/>
    </font>
    <font>
      <b/>
      <sz val="18"/>
      <name val="맑은 고딕"/>
      <family val="3"/>
      <charset val="129"/>
      <scheme val="major"/>
    </font>
    <font>
      <b/>
      <sz val="18"/>
      <name val="맑은 고딕"/>
      <family val="3"/>
      <charset val="129"/>
      <scheme val="minor"/>
    </font>
    <font>
      <i/>
      <sz val="18"/>
      <name val="맑은 고딕"/>
      <family val="3"/>
      <charset val="129"/>
      <scheme val="minor"/>
    </font>
    <font>
      <sz val="19"/>
      <name val="맑은 고딕"/>
      <family val="3"/>
      <charset val="129"/>
      <scheme val="minor"/>
    </font>
    <font>
      <sz val="18"/>
      <name val="한컴 말랑말랑 Bold"/>
      <family val="3"/>
      <charset val="129"/>
    </font>
    <font>
      <sz val="18"/>
      <name val="MS Gothic"/>
      <family val="3"/>
      <charset val="128"/>
    </font>
    <font>
      <b/>
      <sz val="13"/>
      <color indexed="81"/>
      <name val="돋움"/>
      <family val="3"/>
      <charset val="129"/>
    </font>
    <font>
      <b/>
      <sz val="13"/>
      <color indexed="81"/>
      <name val="Tahoma"/>
      <family val="2"/>
    </font>
    <font>
      <sz val="18"/>
      <color rgb="FFFF0000"/>
      <name val="맑은 고딕"/>
      <family val="3"/>
      <charset val="129"/>
    </font>
    <font>
      <sz val="18"/>
      <color rgb="FFFF0000"/>
      <name val="맑은 고딕"/>
      <family val="3"/>
      <charset val="129"/>
      <scheme val="minor"/>
    </font>
    <font>
      <sz val="16"/>
      <color rgb="FFFF0000"/>
      <name val="돋움"/>
      <family val="3"/>
      <charset val="129"/>
    </font>
    <font>
      <sz val="9"/>
      <name val="맑은 고딕"/>
      <family val="3"/>
      <charset val="129"/>
    </font>
    <font>
      <sz val="18"/>
      <color theme="1"/>
      <name val="맑은 고딕"/>
      <family val="3"/>
      <charset val="129"/>
      <scheme val="minor"/>
    </font>
    <font>
      <sz val="18"/>
      <name val="맑은 고딕"/>
      <family val="3"/>
      <charset val="128"/>
      <scheme val="minor"/>
    </font>
    <font>
      <sz val="17"/>
      <name val="맑은 고딕"/>
      <family val="3"/>
      <charset val="129"/>
      <scheme val="minor"/>
    </font>
    <font>
      <sz val="18"/>
      <name val="맑은 고딕"/>
      <family val="3"/>
      <charset val="128"/>
      <scheme val="major"/>
    </font>
    <font>
      <b/>
      <sz val="18"/>
      <color rgb="FFFF0000"/>
      <name val="맑은 고딕"/>
      <family val="3"/>
      <charset val="129"/>
      <scheme val="minor"/>
    </font>
    <font>
      <sz val="17.5"/>
      <name val="맑은 고딕"/>
      <family val="3"/>
      <charset val="129"/>
      <scheme val="minor"/>
    </font>
    <font>
      <b/>
      <sz val="18"/>
      <color theme="1"/>
      <name val="맑은 고딕"/>
      <family val="3"/>
      <charset val="129"/>
      <scheme val="minor"/>
    </font>
    <font>
      <b/>
      <strike/>
      <sz val="18"/>
      <name val="맑은 고딕"/>
      <family val="3"/>
      <charset val="129"/>
      <scheme val="minor"/>
    </font>
    <font>
      <strike/>
      <sz val="18"/>
      <name val="맑은 고딕"/>
      <family val="3"/>
      <charset val="129"/>
      <scheme val="minor"/>
    </font>
    <font>
      <sz val="18"/>
      <color rgb="FF0000FF"/>
      <name val="맑은 고딕"/>
      <family val="3"/>
      <charset val="129"/>
      <scheme val="minor"/>
    </font>
    <font>
      <b/>
      <sz val="18"/>
      <color rgb="FF0000FF"/>
      <name val="맑은 고딕"/>
      <family val="3"/>
      <charset val="129"/>
      <scheme val="minor"/>
    </font>
  </fonts>
  <fills count="5">
    <fill>
      <patternFill patternType="none"/>
    </fill>
    <fill>
      <patternFill patternType="gray125"/>
    </fill>
    <fill>
      <patternFill patternType="solid">
        <fgColor theme="6" tint="0.79998168889431442"/>
        <bgColor indexed="64"/>
      </patternFill>
    </fill>
    <fill>
      <patternFill patternType="solid">
        <fgColor theme="9" tint="0.79998168889431442"/>
        <bgColor indexed="64"/>
      </patternFill>
    </fill>
    <fill>
      <patternFill patternType="solid">
        <fgColor rgb="FFFFFF9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2">
    <xf numFmtId="0" fontId="0" fillId="0" borderId="0">
      <alignment vertical="center"/>
    </xf>
    <xf numFmtId="41" fontId="1" fillId="0" borderId="0" applyFont="0" applyFill="0" applyBorder="0" applyAlignment="0" applyProtection="0">
      <alignment vertical="center"/>
    </xf>
    <xf numFmtId="0" fontId="5" fillId="0" borderId="0"/>
    <xf numFmtId="41" fontId="5" fillId="0" borderId="0" applyFont="0" applyFill="0" applyBorder="0" applyAlignment="0" applyProtection="0"/>
    <xf numFmtId="9" fontId="5" fillId="0" borderId="0" applyFont="0" applyFill="0" applyBorder="0" applyAlignment="0" applyProtection="0"/>
    <xf numFmtId="41" fontId="5" fillId="0" borderId="0" applyFont="0" applyFill="0" applyBorder="0" applyAlignment="0" applyProtection="0">
      <alignment vertical="center"/>
    </xf>
    <xf numFmtId="0" fontId="4" fillId="0" borderId="0">
      <alignment vertical="center"/>
    </xf>
    <xf numFmtId="0" fontId="1" fillId="0" borderId="0">
      <alignment vertical="center"/>
    </xf>
    <xf numFmtId="0" fontId="12" fillId="0" borderId="0" applyNumberFormat="0" applyFill="0" applyBorder="0" applyAlignment="0" applyProtection="0">
      <alignment vertical="top"/>
      <protection locked="0"/>
    </xf>
    <xf numFmtId="41" fontId="1" fillId="0" borderId="0" applyFont="0" applyFill="0" applyBorder="0" applyAlignment="0" applyProtection="0">
      <alignment vertical="center"/>
    </xf>
    <xf numFmtId="41" fontId="5" fillId="0" borderId="0" applyFont="0" applyFill="0" applyBorder="0" applyAlignment="0" applyProtection="0"/>
    <xf numFmtId="41" fontId="5" fillId="0" borderId="0" applyFont="0" applyFill="0" applyBorder="0" applyAlignment="0" applyProtection="0">
      <alignment vertical="center"/>
    </xf>
  </cellStyleXfs>
  <cellXfs count="316">
    <xf numFmtId="0" fontId="0" fillId="0" borderId="0" xfId="0">
      <alignment vertical="center"/>
    </xf>
    <xf numFmtId="0" fontId="7" fillId="0" borderId="0" xfId="2" applyFont="1" applyFill="1" applyAlignment="1">
      <alignment vertical="center" shrinkToFit="1"/>
    </xf>
    <xf numFmtId="0" fontId="6" fillId="0" borderId="0" xfId="2" applyFont="1" applyFill="1" applyAlignment="1">
      <alignment vertical="center" shrinkToFit="1"/>
    </xf>
    <xf numFmtId="0" fontId="5" fillId="0" borderId="0" xfId="2" applyFont="1" applyFill="1" applyAlignment="1">
      <alignment shrinkToFit="1"/>
    </xf>
    <xf numFmtId="0" fontId="5" fillId="0" borderId="0" xfId="2" applyFont="1" applyFill="1" applyAlignment="1">
      <alignment vertical="center" shrinkToFit="1"/>
    </xf>
    <xf numFmtId="0" fontId="5" fillId="0" borderId="0" xfId="2" applyFont="1" applyFill="1" applyAlignment="1">
      <alignment horizontal="center" shrinkToFit="1"/>
    </xf>
    <xf numFmtId="41" fontId="13" fillId="0" borderId="0" xfId="3" applyFont="1" applyFill="1" applyAlignment="1">
      <alignment horizontal="center" shrinkToFit="1"/>
    </xf>
    <xf numFmtId="41" fontId="5" fillId="0" borderId="0" xfId="2" applyNumberFormat="1" applyFont="1" applyFill="1" applyAlignment="1">
      <alignment horizontal="center" shrinkToFit="1"/>
    </xf>
    <xf numFmtId="0" fontId="16" fillId="0" borderId="0" xfId="2" applyFont="1" applyFill="1" applyBorder="1" applyAlignment="1">
      <alignment horizontal="left" vertical="center" shrinkToFit="1"/>
    </xf>
    <xf numFmtId="0" fontId="9" fillId="0" borderId="1" xfId="2" applyFont="1" applyFill="1" applyBorder="1" applyAlignment="1">
      <alignment horizontal="center" vertical="center" shrinkToFit="1"/>
    </xf>
    <xf numFmtId="0" fontId="10" fillId="0" borderId="1" xfId="2" applyFont="1" applyFill="1" applyBorder="1" applyAlignment="1">
      <alignment horizontal="center" vertical="center" shrinkToFit="1"/>
    </xf>
    <xf numFmtId="0" fontId="8" fillId="3" borderId="1" xfId="2" applyFont="1" applyFill="1" applyBorder="1" applyAlignment="1">
      <alignment horizontal="center" vertical="center" shrinkToFit="1"/>
    </xf>
    <xf numFmtId="41" fontId="8" fillId="3" borderId="1" xfId="3" applyFont="1" applyFill="1" applyBorder="1" applyAlignment="1">
      <alignment horizontal="center" vertical="center" shrinkToFit="1"/>
    </xf>
    <xf numFmtId="41" fontId="8" fillId="3" borderId="1" xfId="3" applyFont="1" applyFill="1" applyBorder="1" applyAlignment="1">
      <alignment horizontal="right" vertical="center" shrinkToFit="1"/>
    </xf>
    <xf numFmtId="41" fontId="10" fillId="4" borderId="1" xfId="0" applyNumberFormat="1" applyFont="1" applyFill="1" applyBorder="1" applyAlignment="1">
      <alignment horizontal="center" vertical="center" wrapText="1"/>
    </xf>
    <xf numFmtId="0" fontId="11" fillId="4" borderId="1" xfId="1" applyNumberFormat="1" applyFont="1" applyFill="1" applyBorder="1" applyAlignment="1">
      <alignment horizontal="center" vertical="center" wrapText="1"/>
    </xf>
    <xf numFmtId="0" fontId="11" fillId="4" borderId="1" xfId="0" applyFont="1" applyFill="1" applyBorder="1" applyAlignment="1">
      <alignment horizontal="center" vertical="center" wrapText="1"/>
    </xf>
    <xf numFmtId="3" fontId="10" fillId="4" borderId="1" xfId="0" applyNumberFormat="1" applyFont="1" applyFill="1" applyBorder="1" applyAlignment="1">
      <alignment horizontal="center" vertical="center" wrapText="1"/>
    </xf>
    <xf numFmtId="0" fontId="10" fillId="4" borderId="1" xfId="0" applyFont="1" applyFill="1" applyBorder="1" applyAlignment="1">
      <alignment horizontal="center" vertical="center" wrapText="1" shrinkToFit="1"/>
    </xf>
    <xf numFmtId="0" fontId="10"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shrinkToFit="1"/>
    </xf>
    <xf numFmtId="0" fontId="10" fillId="2" borderId="1" xfId="0" applyFont="1" applyFill="1" applyBorder="1" applyAlignment="1">
      <alignment horizontal="center" vertical="center" shrinkToFit="1"/>
    </xf>
    <xf numFmtId="0" fontId="11" fillId="0" borderId="1" xfId="2" quotePrefix="1" applyFont="1" applyFill="1" applyBorder="1" applyAlignment="1">
      <alignment horizontal="center" vertical="center" shrinkToFit="1"/>
    </xf>
    <xf numFmtId="0" fontId="8" fillId="2" borderId="1" xfId="2" applyFont="1" applyFill="1" applyBorder="1" applyAlignment="1">
      <alignment horizontal="center" vertical="center" wrapText="1" shrinkToFit="1"/>
    </xf>
    <xf numFmtId="0" fontId="10" fillId="4" borderId="1" xfId="0" applyFont="1" applyFill="1" applyBorder="1" applyAlignment="1">
      <alignment vertical="top" wrapText="1"/>
    </xf>
    <xf numFmtId="3" fontId="9" fillId="4" borderId="1" xfId="0" applyNumberFormat="1" applyFont="1" applyFill="1" applyBorder="1" applyAlignment="1">
      <alignment horizontal="center" vertical="top" wrapText="1"/>
    </xf>
    <xf numFmtId="41" fontId="10" fillId="4" borderId="1" xfId="1" applyFont="1" applyFill="1" applyBorder="1" applyAlignment="1">
      <alignment horizontal="right" vertical="top" wrapText="1" shrinkToFit="1"/>
    </xf>
    <xf numFmtId="0" fontId="18" fillId="4" borderId="1" xfId="0" applyFont="1" applyFill="1" applyBorder="1" applyAlignment="1">
      <alignment horizontal="left" vertical="top" wrapText="1"/>
    </xf>
    <xf numFmtId="0" fontId="10" fillId="4" borderId="1" xfId="0" applyFont="1" applyFill="1" applyBorder="1" applyAlignment="1">
      <alignment horizontal="center" vertical="center"/>
    </xf>
    <xf numFmtId="0" fontId="10" fillId="4" borderId="1" xfId="0" applyFont="1" applyFill="1" applyBorder="1" applyAlignment="1">
      <alignment horizontal="center" vertical="center" wrapText="1"/>
    </xf>
    <xf numFmtId="0" fontId="10" fillId="4" borderId="1" xfId="0" applyFont="1" applyFill="1" applyBorder="1" applyAlignment="1">
      <alignment horizontal="left" vertical="top" wrapText="1"/>
    </xf>
    <xf numFmtId="3" fontId="10" fillId="4" borderId="1" xfId="0" applyNumberFormat="1" applyFont="1" applyFill="1" applyBorder="1" applyAlignment="1">
      <alignment horizontal="center" vertical="top" wrapText="1"/>
    </xf>
    <xf numFmtId="41" fontId="10" fillId="4" borderId="1" xfId="1" applyFont="1" applyFill="1" applyBorder="1" applyAlignment="1">
      <alignment horizontal="right" vertical="top" shrinkToFit="1"/>
    </xf>
    <xf numFmtId="0" fontId="9" fillId="4" borderId="1" xfId="2" applyFont="1" applyFill="1" applyBorder="1" applyAlignment="1">
      <alignment horizontal="center" vertical="center" shrinkToFit="1"/>
    </xf>
    <xf numFmtId="0" fontId="11" fillId="4" borderId="1" xfId="2" quotePrefix="1" applyFont="1" applyFill="1" applyBorder="1" applyAlignment="1">
      <alignment horizontal="center" vertical="center" shrinkToFit="1"/>
    </xf>
    <xf numFmtId="41" fontId="18" fillId="3" borderId="1" xfId="3" applyFont="1" applyFill="1" applyBorder="1" applyAlignment="1">
      <alignment horizontal="right" vertical="center" shrinkToFit="1"/>
    </xf>
    <xf numFmtId="0" fontId="9" fillId="4" borderId="1" xfId="0" applyFont="1" applyFill="1" applyBorder="1" applyAlignment="1">
      <alignment horizontal="center" vertical="top" wrapText="1"/>
    </xf>
    <xf numFmtId="41" fontId="9" fillId="4" borderId="1" xfId="0" applyNumberFormat="1" applyFont="1" applyFill="1" applyBorder="1" applyAlignment="1">
      <alignment horizontal="center" vertical="top" wrapText="1"/>
    </xf>
    <xf numFmtId="41" fontId="10" fillId="4" borderId="1" xfId="0" applyNumberFormat="1" applyFont="1" applyFill="1" applyBorder="1" applyAlignment="1">
      <alignment horizontal="center" vertical="top" wrapText="1"/>
    </xf>
    <xf numFmtId="0" fontId="10" fillId="4" borderId="1" xfId="2" applyFont="1" applyFill="1" applyBorder="1" applyAlignment="1">
      <alignment horizontal="center" vertical="center" shrinkToFit="1"/>
    </xf>
    <xf numFmtId="0" fontId="11" fillId="4" borderId="1" xfId="0" applyFont="1" applyFill="1" applyBorder="1" applyAlignment="1">
      <alignment horizontal="left" vertical="top" wrapText="1" shrinkToFi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0" fontId="10" fillId="4" borderId="1" xfId="0" applyFont="1" applyFill="1" applyBorder="1" applyAlignment="1">
      <alignment horizontal="center" vertical="center" shrinkToFit="1"/>
    </xf>
    <xf numFmtId="0" fontId="11" fillId="4" borderId="1" xfId="0" applyFont="1" applyFill="1" applyBorder="1" applyAlignment="1">
      <alignment horizontal="left" vertical="top" wrapText="1"/>
    </xf>
    <xf numFmtId="0" fontId="19" fillId="4" borderId="1" xfId="0" applyFont="1" applyFill="1" applyBorder="1" applyAlignment="1">
      <alignment vertical="top" wrapText="1"/>
    </xf>
    <xf numFmtId="0" fontId="19" fillId="4" borderId="1" xfId="0" applyFont="1" applyFill="1" applyBorder="1" applyAlignment="1">
      <alignment horizontal="left" vertical="top" wrapText="1"/>
    </xf>
    <xf numFmtId="0" fontId="10" fillId="4" borderId="1" xfId="0" applyFont="1" applyFill="1" applyBorder="1" applyAlignment="1" applyProtection="1">
      <alignment horizontal="left" vertical="top" wrapText="1"/>
      <protection locked="0"/>
    </xf>
    <xf numFmtId="0" fontId="10" fillId="4" borderId="1" xfId="0" applyFont="1" applyFill="1" applyBorder="1" applyAlignment="1" applyProtection="1">
      <alignment vertical="top" wrapText="1"/>
      <protection locked="0"/>
    </xf>
    <xf numFmtId="0" fontId="10" fillId="2" borderId="1" xfId="2" applyFont="1" applyFill="1" applyBorder="1" applyAlignment="1">
      <alignment horizontal="center" vertical="center" wrapText="1" shrinkToFit="1"/>
    </xf>
    <xf numFmtId="0" fontId="10" fillId="2" borderId="1" xfId="0" applyFont="1" applyFill="1" applyBorder="1" applyAlignment="1">
      <alignment horizontal="left" vertical="top" wrapText="1"/>
    </xf>
    <xf numFmtId="0" fontId="10" fillId="2" borderId="1" xfId="0" applyFont="1" applyFill="1" applyBorder="1" applyAlignment="1">
      <alignment vertical="top" wrapText="1"/>
    </xf>
    <xf numFmtId="0" fontId="10" fillId="2" borderId="1" xfId="0" applyFont="1" applyFill="1" applyBorder="1" applyAlignment="1">
      <alignment horizontal="center" vertical="top" wrapText="1"/>
    </xf>
    <xf numFmtId="41" fontId="10" fillId="2" borderId="1" xfId="0" applyNumberFormat="1" applyFont="1" applyFill="1" applyBorder="1" applyAlignment="1">
      <alignment horizontal="center" vertical="top" wrapText="1"/>
    </xf>
    <xf numFmtId="41" fontId="10" fillId="2" borderId="1" xfId="1" applyFont="1" applyFill="1" applyBorder="1" applyAlignment="1">
      <alignment horizontal="center" vertical="top" wrapText="1"/>
    </xf>
    <xf numFmtId="0" fontId="9" fillId="2" borderId="1" xfId="0" applyFont="1" applyFill="1" applyBorder="1" applyAlignment="1">
      <alignment horizontal="center" vertical="top" wrapText="1"/>
    </xf>
    <xf numFmtId="41" fontId="9" fillId="2" borderId="1" xfId="0" applyNumberFormat="1" applyFont="1" applyFill="1" applyBorder="1" applyAlignment="1">
      <alignment horizontal="center" vertical="top" wrapText="1"/>
    </xf>
    <xf numFmtId="0" fontId="18" fillId="2" borderId="1" xfId="0" applyFont="1" applyFill="1" applyBorder="1" applyAlignment="1">
      <alignment horizontal="left" vertical="top" wrapText="1"/>
    </xf>
    <xf numFmtId="0" fontId="17" fillId="3" borderId="1" xfId="2" applyFont="1" applyFill="1" applyBorder="1" applyAlignment="1">
      <alignment horizontal="center" vertical="top" shrinkToFit="1"/>
    </xf>
    <xf numFmtId="0" fontId="11" fillId="3" borderId="1" xfId="2" applyFont="1" applyFill="1" applyBorder="1" applyAlignment="1">
      <alignment horizontal="left" vertical="top" shrinkToFit="1"/>
    </xf>
    <xf numFmtId="41" fontId="8" fillId="3" borderId="1" xfId="3" applyFont="1" applyFill="1" applyBorder="1" applyAlignment="1">
      <alignment horizontal="center" vertical="top" shrinkToFit="1"/>
    </xf>
    <xf numFmtId="41" fontId="8" fillId="3" borderId="1" xfId="3" applyFont="1" applyFill="1" applyBorder="1" applyAlignment="1">
      <alignment horizontal="right" vertical="top" shrinkToFit="1"/>
    </xf>
    <xf numFmtId="41" fontId="18" fillId="3" borderId="1" xfId="3" applyFont="1" applyFill="1" applyBorder="1" applyAlignment="1">
      <alignment horizontal="right" vertical="top" shrinkToFit="1"/>
    </xf>
    <xf numFmtId="41" fontId="10" fillId="4" borderId="1" xfId="1" applyFont="1" applyFill="1" applyBorder="1" applyAlignment="1">
      <alignment horizontal="right" vertical="top" wrapText="1"/>
    </xf>
    <xf numFmtId="0" fontId="9" fillId="2" borderId="1" xfId="0" applyFont="1" applyFill="1" applyBorder="1" applyAlignment="1">
      <alignment horizontal="left" vertical="top" wrapText="1"/>
    </xf>
    <xf numFmtId="0" fontId="20" fillId="2" borderId="1" xfId="0" applyFont="1" applyFill="1" applyBorder="1" applyAlignment="1">
      <alignment horizontal="left" vertical="top" wrapText="1"/>
    </xf>
    <xf numFmtId="0" fontId="19"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1" xfId="0" applyFont="1" applyFill="1" applyBorder="1" applyAlignment="1" applyProtection="1">
      <alignment horizontal="left" vertical="top" wrapText="1"/>
      <protection locked="0"/>
    </xf>
    <xf numFmtId="41" fontId="10" fillId="2" borderId="1" xfId="1" applyFont="1" applyFill="1" applyBorder="1" applyAlignment="1">
      <alignment horizontal="right" vertical="top" shrinkToFit="1"/>
    </xf>
    <xf numFmtId="0" fontId="9" fillId="4" borderId="1" xfId="0" applyFont="1" applyFill="1" applyBorder="1" applyAlignment="1">
      <alignment horizontal="center" vertical="top" wrapText="1"/>
    </xf>
    <xf numFmtId="0" fontId="8" fillId="3" borderId="1" xfId="2" applyFont="1" applyFill="1" applyBorder="1" applyAlignment="1">
      <alignment horizontal="center" vertical="center" shrinkToFit="1"/>
    </xf>
    <xf numFmtId="0" fontId="16" fillId="0" borderId="0" xfId="2" applyFont="1" applyFill="1" applyBorder="1" applyAlignment="1">
      <alignment horizontal="left" vertical="center" shrinkToFit="1"/>
    </xf>
    <xf numFmtId="0" fontId="9" fillId="4" borderId="1" xfId="2" applyFont="1" applyFill="1" applyBorder="1" applyAlignment="1">
      <alignment horizontal="center" vertical="center" shrinkToFit="1"/>
    </xf>
    <xf numFmtId="0" fontId="9" fillId="4" borderId="1" xfId="0" applyFont="1" applyFill="1" applyBorder="1" applyAlignment="1">
      <alignment horizontal="center" vertical="top" wrapText="1"/>
    </xf>
    <xf numFmtId="0" fontId="10" fillId="4" borderId="1" xfId="0" applyFont="1" applyFill="1" applyBorder="1" applyAlignment="1">
      <alignment horizontal="center" vertical="center"/>
    </xf>
    <xf numFmtId="0" fontId="10" fillId="4" borderId="1" xfId="0" applyFont="1" applyFill="1" applyBorder="1" applyAlignment="1">
      <alignment horizontal="center" vertical="center" shrinkToFit="1"/>
    </xf>
    <xf numFmtId="0" fontId="11" fillId="4" borderId="1" xfId="0" applyFont="1" applyFill="1" applyBorder="1" applyAlignment="1">
      <alignment horizontal="left" vertical="top" wrapText="1"/>
    </xf>
    <xf numFmtId="0" fontId="10" fillId="4" borderId="1" xfId="0" applyFont="1" applyFill="1" applyBorder="1" applyAlignment="1">
      <alignment horizontal="left" vertical="top" wrapText="1"/>
    </xf>
    <xf numFmtId="0" fontId="10" fillId="4" borderId="1" xfId="0" applyFont="1" applyFill="1" applyBorder="1" applyAlignment="1">
      <alignment horizontal="center" vertical="center" wrapText="1"/>
    </xf>
    <xf numFmtId="0" fontId="10" fillId="4" borderId="1" xfId="2" applyFont="1" applyFill="1" applyBorder="1" applyAlignment="1">
      <alignment horizontal="center" vertical="center" shrinkToFit="1"/>
    </xf>
    <xf numFmtId="0" fontId="10" fillId="4" borderId="1" xfId="1" applyNumberFormat="1" applyFont="1" applyFill="1" applyBorder="1" applyAlignment="1">
      <alignment horizontal="center" vertical="center" wrapText="1"/>
    </xf>
    <xf numFmtId="0" fontId="11" fillId="4" borderId="1" xfId="2" applyFont="1" applyFill="1" applyBorder="1" applyAlignment="1">
      <alignment horizontal="left" vertical="top" shrinkToFit="1"/>
    </xf>
    <xf numFmtId="41" fontId="10" fillId="4" borderId="1" xfId="0" applyNumberFormat="1" applyFont="1" applyFill="1" applyBorder="1" applyAlignment="1">
      <alignment horizontal="center" vertical="top" wrapText="1"/>
    </xf>
    <xf numFmtId="0" fontId="16" fillId="0" borderId="0" xfId="2" applyFont="1" applyFill="1" applyBorder="1" applyAlignment="1">
      <alignment horizontal="left" vertical="center" shrinkToFit="1"/>
    </xf>
    <xf numFmtId="0" fontId="9" fillId="4" borderId="5" xfId="0" applyFont="1" applyFill="1" applyBorder="1" applyAlignment="1">
      <alignment horizontal="center" vertical="top" wrapText="1"/>
    </xf>
    <xf numFmtId="41" fontId="9" fillId="4" borderId="5" xfId="0" applyNumberFormat="1" applyFont="1" applyFill="1" applyBorder="1" applyAlignment="1">
      <alignment horizontal="center" vertical="top" wrapText="1"/>
    </xf>
    <xf numFmtId="41" fontId="8" fillId="2" borderId="4" xfId="2" applyNumberFormat="1" applyFont="1" applyFill="1" applyBorder="1" applyAlignment="1">
      <alignment horizontal="center" vertical="center" wrapText="1" shrinkToFit="1"/>
    </xf>
    <xf numFmtId="0" fontId="8" fillId="2" borderId="4" xfId="2" applyFont="1" applyFill="1" applyBorder="1" applyAlignment="1">
      <alignment horizontal="center" vertical="center" shrinkToFit="1"/>
    </xf>
    <xf numFmtId="9" fontId="16" fillId="0" borderId="0" xfId="2" applyNumberFormat="1" applyFont="1" applyFill="1" applyBorder="1" applyAlignment="1">
      <alignment horizontal="left" vertical="center" shrinkToFit="1"/>
    </xf>
    <xf numFmtId="9" fontId="8" fillId="2" borderId="4" xfId="2" applyNumberFormat="1" applyFont="1" applyFill="1" applyBorder="1" applyAlignment="1">
      <alignment horizontal="center" vertical="center" wrapText="1" shrinkToFit="1"/>
    </xf>
    <xf numFmtId="9" fontId="8" fillId="3" borderId="1" xfId="3" applyNumberFormat="1" applyFont="1" applyFill="1" applyBorder="1" applyAlignment="1">
      <alignment horizontal="right" vertical="center" shrinkToFit="1"/>
    </xf>
    <xf numFmtId="9" fontId="9" fillId="4" borderId="1" xfId="0" applyNumberFormat="1" applyFont="1" applyFill="1" applyBorder="1" applyAlignment="1">
      <alignment horizontal="center" vertical="top" wrapText="1"/>
    </xf>
    <xf numFmtId="9" fontId="9" fillId="4" borderId="5" xfId="0" applyNumberFormat="1" applyFont="1" applyFill="1" applyBorder="1" applyAlignment="1">
      <alignment horizontal="center" vertical="top" wrapText="1"/>
    </xf>
    <xf numFmtId="9" fontId="8" fillId="3" borderId="1" xfId="3" applyNumberFormat="1" applyFont="1" applyFill="1" applyBorder="1" applyAlignment="1">
      <alignment horizontal="right" vertical="top" shrinkToFit="1"/>
    </xf>
    <xf numFmtId="9" fontId="5" fillId="0" borderId="0" xfId="2" applyNumberFormat="1" applyFont="1" applyFill="1" applyAlignment="1">
      <alignment horizontal="center" shrinkToFit="1"/>
    </xf>
    <xf numFmtId="0" fontId="16" fillId="0" borderId="0" xfId="2" applyFont="1" applyFill="1" applyBorder="1" applyAlignment="1">
      <alignment horizontal="right" vertical="center" shrinkToFit="1"/>
    </xf>
    <xf numFmtId="41" fontId="25" fillId="4" borderId="1" xfId="0" applyNumberFormat="1" applyFont="1" applyFill="1" applyBorder="1" applyAlignment="1">
      <alignment horizontal="center" vertical="top" wrapText="1"/>
    </xf>
    <xf numFmtId="0" fontId="27" fillId="0" borderId="0" xfId="2" applyFont="1" applyFill="1" applyAlignment="1">
      <alignment vertical="top" wrapText="1"/>
    </xf>
    <xf numFmtId="0" fontId="27" fillId="0" borderId="0" xfId="2" applyFont="1" applyFill="1" applyAlignment="1">
      <alignment vertical="center" wrapText="1"/>
    </xf>
    <xf numFmtId="0" fontId="9" fillId="4" borderId="1" xfId="0" applyFont="1" applyFill="1" applyBorder="1" applyAlignment="1">
      <alignment horizontal="center"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41" fontId="26" fillId="4" borderId="1" xfId="1" applyFont="1" applyFill="1" applyBorder="1" applyAlignment="1">
      <alignment horizontal="center" vertical="top" wrapText="1"/>
    </xf>
    <xf numFmtId="0" fontId="10" fillId="2" borderId="1" xfId="0" applyFont="1" applyFill="1" applyBorder="1" applyAlignment="1">
      <alignmen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41" fontId="26" fillId="4" borderId="1" xfId="0" applyNumberFormat="1" applyFont="1" applyFill="1" applyBorder="1" applyAlignment="1">
      <alignment horizontal="center" vertical="top" wrapText="1"/>
    </xf>
    <xf numFmtId="41" fontId="26" fillId="2" borderId="1" xfId="1" applyFont="1" applyFill="1" applyBorder="1" applyAlignment="1">
      <alignment horizontal="center" vertical="top" wrapText="1"/>
    </xf>
    <xf numFmtId="0" fontId="9"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41" fontId="10" fillId="2" borderId="1" xfId="0" applyNumberFormat="1" applyFont="1" applyFill="1" applyBorder="1" applyAlignment="1">
      <alignment horizontal="right"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30" fillId="2" borderId="1" xfId="0" applyFont="1" applyFill="1" applyBorder="1" applyAlignment="1">
      <alignment vertical="top" wrapText="1"/>
    </xf>
    <xf numFmtId="0" fontId="32"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11" fillId="2" borderId="1" xfId="0" applyFont="1" applyFill="1" applyBorder="1" applyAlignment="1" applyProtection="1">
      <alignment vertical="top" wrapText="1"/>
      <protection locked="0"/>
    </xf>
    <xf numFmtId="0" fontId="10" fillId="2" borderId="1" xfId="0" applyFont="1" applyFill="1" applyBorder="1" applyAlignment="1">
      <alignmen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41" fontId="10" fillId="2" borderId="1" xfId="1" applyFont="1" applyFill="1" applyBorder="1" applyAlignment="1">
      <alignment horizontal="right" vertical="top" shrinkToFit="1"/>
    </xf>
    <xf numFmtId="9" fontId="10" fillId="2" borderId="1" xfId="0" applyNumberFormat="1"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30" fillId="2" borderId="1" xfId="0" applyFont="1" applyFill="1" applyBorder="1" applyAlignment="1">
      <alignment horizontal="left" vertical="top" wrapText="1"/>
    </xf>
    <xf numFmtId="0" fontId="32" fillId="2" borderId="1" xfId="0" applyFont="1" applyFill="1" applyBorder="1" applyAlignment="1" applyProtection="1">
      <alignment horizontal="left" vertical="top" wrapText="1"/>
      <protection locked="0"/>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10" fillId="4" borderId="1" xfId="0" applyFont="1" applyFill="1" applyBorder="1" applyAlignment="1">
      <alignment vertical="top" wrapText="1"/>
    </xf>
    <xf numFmtId="0" fontId="10" fillId="4" borderId="1" xfId="0" applyFont="1" applyFill="1" applyBorder="1" applyAlignment="1">
      <alignment horizontal="left" vertical="top" wrapText="1"/>
    </xf>
    <xf numFmtId="0" fontId="10" fillId="2" borderId="1" xfId="0" applyFont="1" applyFill="1" applyBorder="1" applyAlignment="1">
      <alignment horizontal="center" vertical="top" wrapText="1"/>
    </xf>
    <xf numFmtId="41" fontId="26" fillId="2" borderId="1" xfId="1" applyFont="1" applyFill="1" applyBorder="1" applyAlignment="1">
      <alignment horizontal="center" vertical="top" wrapText="1"/>
    </xf>
    <xf numFmtId="0" fontId="10" fillId="4" borderId="1" xfId="0" applyFont="1" applyFill="1" applyBorder="1" applyAlignment="1">
      <alignment vertical="top" wrapText="1"/>
    </xf>
    <xf numFmtId="3" fontId="9" fillId="4" borderId="1" xfId="0" applyNumberFormat="1" applyFont="1" applyFill="1" applyBorder="1" applyAlignment="1">
      <alignment horizontal="center" vertical="top" wrapText="1"/>
    </xf>
    <xf numFmtId="41" fontId="10" fillId="4" borderId="1" xfId="1" applyFont="1" applyFill="1" applyBorder="1" applyAlignment="1">
      <alignment horizontal="right" vertical="top" wrapText="1" shrinkToFit="1"/>
    </xf>
    <xf numFmtId="0" fontId="10" fillId="4" borderId="1" xfId="0" applyFont="1" applyFill="1" applyBorder="1" applyAlignment="1">
      <alignment horizontal="left" vertical="top" wrapText="1"/>
    </xf>
    <xf numFmtId="9" fontId="9" fillId="4" borderId="1" xfId="0" applyNumberFormat="1" applyFont="1" applyFill="1" applyBorder="1" applyAlignment="1">
      <alignment horizontal="center" vertical="top" wrapText="1"/>
    </xf>
    <xf numFmtId="0" fontId="34" fillId="4" borderId="1" xfId="0" applyFont="1" applyFill="1" applyBorder="1" applyAlignment="1">
      <alignment horizontal="left" vertical="top" wrapText="1"/>
    </xf>
    <xf numFmtId="0" fontId="9" fillId="4" borderId="1" xfId="0" applyFont="1" applyFill="1" applyBorder="1" applyAlignment="1">
      <alignment horizontal="center" vertical="top" wrapText="1"/>
    </xf>
    <xf numFmtId="41" fontId="10" fillId="4" borderId="1" xfId="0" applyNumberFormat="1"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0" fontId="10" fillId="4" borderId="1" xfId="0" applyFont="1" applyFill="1" applyBorder="1" applyAlignment="1">
      <alignment horizontal="left" vertical="top" wrapText="1"/>
    </xf>
    <xf numFmtId="0" fontId="9" fillId="4" borderId="1" xfId="0" applyFont="1" applyFill="1" applyBorder="1" applyAlignment="1">
      <alignment horizontal="center" vertical="top" wrapText="1"/>
    </xf>
    <xf numFmtId="41" fontId="10" fillId="4" borderId="1" xfId="0" applyNumberFormat="1"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9" fontId="10" fillId="4" borderId="1" xfId="0" applyNumberFormat="1" applyFont="1" applyFill="1" applyBorder="1" applyAlignment="1">
      <alignment horizontal="center" vertical="top" wrapText="1"/>
    </xf>
    <xf numFmtId="0" fontId="10" fillId="4" borderId="1" xfId="0" applyFont="1" applyFill="1" applyBorder="1" applyAlignment="1">
      <alignment vertical="top" wrapText="1"/>
    </xf>
    <xf numFmtId="3" fontId="10" fillId="4" borderId="1" xfId="0" applyNumberFormat="1" applyFont="1" applyFill="1" applyBorder="1" applyAlignment="1">
      <alignment horizontal="center" vertical="top" wrapTex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10" fillId="4" borderId="1" xfId="0" applyNumberFormat="1" applyFont="1" applyFill="1" applyBorder="1" applyAlignment="1">
      <alignment horizontal="center" vertical="top" wrapText="1"/>
    </xf>
    <xf numFmtId="0" fontId="11" fillId="4" borderId="1" xfId="0" quotePrefix="1" applyFont="1" applyFill="1" applyBorder="1" applyAlignment="1">
      <alignment horizontal="left" vertical="top" wrapText="1" shrinkToFit="1"/>
    </xf>
    <xf numFmtId="0" fontId="10" fillId="4" borderId="1" xfId="0" applyFont="1" applyFill="1" applyBorder="1" applyAlignment="1">
      <alignment horizontal="left" vertical="top" wrapTex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10" fillId="4" borderId="1" xfId="0" applyNumberFormat="1" applyFont="1" applyFill="1" applyBorder="1" applyAlignment="1">
      <alignment horizontal="center" vertical="top" wrapTex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0" fontId="11" fillId="4" borderId="1" xfId="0" quotePrefix="1" applyFont="1" applyFill="1" applyBorder="1" applyAlignment="1">
      <alignment horizontal="left" vertical="top" wrapText="1" shrinkToFi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0" fontId="11" fillId="4" borderId="1" xfId="0" quotePrefix="1" applyFont="1" applyFill="1" applyBorder="1" applyAlignment="1">
      <alignment horizontal="left" vertical="top" wrapText="1" shrinkToFit="1"/>
    </xf>
    <xf numFmtId="0" fontId="10" fillId="4" borderId="1" xfId="0" applyFont="1" applyFill="1" applyBorder="1" applyAlignment="1">
      <alignment horizontal="left" vertical="top" wrapText="1"/>
    </xf>
    <xf numFmtId="0" fontId="9" fillId="4" borderId="1" xfId="0"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0" fontId="10" fillId="4" borderId="1" xfId="0" applyFont="1" applyFill="1" applyBorder="1" applyAlignment="1">
      <alignment horizontal="left" vertical="top" wrapTex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10" fillId="4" borderId="1" xfId="0" applyNumberFormat="1" applyFont="1" applyFill="1" applyBorder="1" applyAlignment="1">
      <alignment horizontal="center" vertical="top" wrapText="1"/>
    </xf>
    <xf numFmtId="0" fontId="10" fillId="4" borderId="1" xfId="0" applyFont="1" applyFill="1" applyBorder="1" applyAlignment="1">
      <alignment horizontal="left" vertical="top" wrapText="1"/>
    </xf>
    <xf numFmtId="0" fontId="9"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0" fontId="10" fillId="4" borderId="1" xfId="0" applyFont="1" applyFill="1" applyBorder="1" applyAlignment="1">
      <alignment horizontal="center" vertical="top" wrapText="1"/>
    </xf>
    <xf numFmtId="0" fontId="11" fillId="4" borderId="1" xfId="0" applyFont="1" applyFill="1" applyBorder="1" applyAlignment="1">
      <alignment horizontal="left" vertical="top" wrapText="1"/>
    </xf>
    <xf numFmtId="9" fontId="10" fillId="4" borderId="1" xfId="0" applyNumberFormat="1" applyFont="1" applyFill="1" applyBorder="1" applyAlignment="1">
      <alignment horizontal="center" vertical="top" wrapText="1"/>
    </xf>
    <xf numFmtId="0" fontId="10" fillId="4" borderId="1" xfId="0" applyFont="1" applyFill="1" applyBorder="1" applyAlignment="1">
      <alignment horizontal="left" vertical="top" wrapText="1"/>
    </xf>
    <xf numFmtId="0" fontId="9" fillId="4" borderId="1" xfId="0" applyFont="1" applyFill="1" applyBorder="1" applyAlignment="1">
      <alignment horizontal="center"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11" fillId="4" borderId="1" xfId="0" quotePrefix="1" applyFont="1" applyFill="1" applyBorder="1" applyAlignment="1">
      <alignment horizontal="left" vertical="top" wrapText="1" shrinkToFit="1"/>
    </xf>
    <xf numFmtId="0" fontId="10" fillId="4" borderId="1" xfId="0" applyFont="1" applyFill="1" applyBorder="1" applyAlignment="1">
      <alignment vertical="top" wrapText="1"/>
    </xf>
    <xf numFmtId="0" fontId="9" fillId="4"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0" fontId="9" fillId="2" borderId="1" xfId="0"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9" fontId="9" fillId="2" borderId="1" xfId="0" applyNumberFormat="1" applyFont="1" applyFill="1" applyBorder="1" applyAlignment="1">
      <alignment horizontal="center" vertical="top" wrapText="1"/>
    </xf>
    <xf numFmtId="0" fontId="10" fillId="2" borderId="1" xfId="0" quotePrefix="1" applyFont="1" applyFill="1" applyBorder="1" applyAlignment="1">
      <alignment vertical="top" wrapText="1"/>
    </xf>
    <xf numFmtId="41" fontId="10" fillId="4" borderId="1" xfId="1" applyFont="1" applyFill="1" applyBorder="1" applyAlignment="1">
      <alignment horizontal="center" vertical="top" wrapText="1"/>
    </xf>
    <xf numFmtId="41" fontId="10" fillId="2" borderId="1" xfId="1" applyFont="1" applyFill="1" applyBorder="1" applyAlignment="1">
      <alignment horizontal="center" vertical="top" wrapText="1"/>
    </xf>
    <xf numFmtId="0" fontId="9" fillId="2" borderId="1" xfId="0" applyFont="1" applyFill="1" applyBorder="1" applyAlignment="1">
      <alignment horizontal="center" vertical="top" wrapText="1"/>
    </xf>
    <xf numFmtId="9" fontId="9" fillId="2" borderId="1" xfId="0" applyNumberFormat="1" applyFont="1" applyFill="1" applyBorder="1" applyAlignment="1">
      <alignment horizontal="center" vertical="top" wrapText="1"/>
    </xf>
    <xf numFmtId="0" fontId="10" fillId="2" borderId="1" xfId="0" quotePrefix="1" applyFont="1" applyFill="1" applyBorder="1" applyAlignment="1">
      <alignment vertical="top" wrapText="1"/>
    </xf>
    <xf numFmtId="41" fontId="10" fillId="4" borderId="1" xfId="1" applyFont="1" applyFill="1" applyBorder="1" applyAlignment="1">
      <alignment vertical="top" wrapText="1"/>
    </xf>
    <xf numFmtId="0" fontId="11" fillId="4" borderId="1" xfId="0" applyFont="1" applyFill="1" applyBorder="1" applyAlignment="1">
      <alignment horizontal="left" vertical="top" wrapText="1" shrinkToFi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10" fillId="4" borderId="1" xfId="0" applyNumberFormat="1" applyFont="1" applyFill="1" applyBorder="1" applyAlignment="1">
      <alignment horizontal="center" vertical="top" wrapText="1"/>
    </xf>
    <xf numFmtId="0" fontId="10" fillId="4" borderId="1" xfId="0" applyFont="1" applyFill="1" applyBorder="1" applyAlignment="1">
      <alignment horizontal="left" vertical="top" wrapText="1"/>
    </xf>
    <xf numFmtId="0" fontId="9"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0" fontId="10" fillId="4" borderId="1" xfId="0" applyFont="1" applyFill="1" applyBorder="1" applyAlignment="1">
      <alignment horizontal="left" vertical="top" wrapText="1"/>
    </xf>
    <xf numFmtId="0" fontId="9"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0" fontId="10" fillId="4" borderId="1" xfId="0" applyFont="1" applyFill="1" applyBorder="1" applyAlignment="1">
      <alignment horizontal="left" vertical="top" wrapText="1"/>
    </xf>
    <xf numFmtId="0" fontId="9"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0" fontId="10" fillId="4" borderId="1" xfId="0" applyFont="1" applyFill="1" applyBorder="1" applyAlignment="1">
      <alignment horizontal="left" vertical="top" wrapTex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10" fillId="4" borderId="1" xfId="0" applyNumberFormat="1" applyFont="1" applyFill="1" applyBorder="1" applyAlignment="1">
      <alignment horizontal="center" vertical="top" wrapText="1"/>
    </xf>
    <xf numFmtId="0" fontId="10" fillId="4" borderId="1" xfId="0" applyFont="1" applyFill="1" applyBorder="1" applyAlignment="1">
      <alignment horizontal="left" vertical="top" wrapText="1"/>
    </xf>
    <xf numFmtId="0" fontId="9"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9" fillId="4" borderId="1" xfId="0" applyNumberFormat="1" applyFont="1" applyFill="1" applyBorder="1" applyAlignment="1">
      <alignment horizontal="center" vertical="top" wrapText="1"/>
    </xf>
    <xf numFmtId="0" fontId="9"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0" fontId="10" fillId="4" borderId="1" xfId="0" applyFont="1" applyFill="1" applyBorder="1" applyAlignment="1" applyProtection="1">
      <alignment vertical="top" wrapText="1"/>
      <protection locked="0"/>
    </xf>
    <xf numFmtId="9" fontId="9" fillId="4" borderId="1" xfId="0" applyNumberFormat="1"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29" fillId="2" borderId="1" xfId="0" applyFont="1" applyFill="1" applyBorder="1" applyAlignment="1">
      <alignment horizontal="left" vertical="top" wrapText="1"/>
    </xf>
    <xf numFmtId="0" fontId="29" fillId="2" borderId="1" xfId="0" applyFont="1" applyFill="1" applyBorder="1" applyAlignment="1">
      <alignment horizontal="center" vertical="top" wrapText="1"/>
    </xf>
    <xf numFmtId="0" fontId="10" fillId="4" borderId="1" xfId="0" applyFont="1" applyFill="1" applyBorder="1" applyAlignment="1">
      <alignment vertical="top" wrapText="1"/>
    </xf>
    <xf numFmtId="0" fontId="10" fillId="4" borderId="1" xfId="0" applyFont="1" applyFill="1" applyBorder="1" applyAlignment="1">
      <alignment horizontal="left" vertical="top" wrapTex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0" fontId="11" fillId="4" borderId="1" xfId="0" applyFont="1" applyFill="1" applyBorder="1" applyAlignment="1">
      <alignment horizontal="left" vertical="top" wrapText="1"/>
    </xf>
    <xf numFmtId="41" fontId="10" fillId="4" borderId="1" xfId="1" applyFont="1" applyFill="1" applyBorder="1" applyAlignment="1">
      <alignment horizontal="right" vertical="top" wrapText="1"/>
    </xf>
    <xf numFmtId="9" fontId="10" fillId="4" borderId="1" xfId="0" applyNumberFormat="1" applyFont="1" applyFill="1" applyBorder="1" applyAlignment="1">
      <alignment horizontal="center" vertical="top" wrapText="1"/>
    </xf>
    <xf numFmtId="0" fontId="10" fillId="4" borderId="1" xfId="0" applyFont="1" applyFill="1" applyBorder="1" applyAlignment="1">
      <alignment vertical="top" wrapText="1"/>
    </xf>
    <xf numFmtId="41" fontId="10" fillId="4" borderId="1" xfId="0" applyNumberFormat="1" applyFont="1" applyFill="1" applyBorder="1" applyAlignment="1">
      <alignment horizontal="center" vertical="top" wrapTex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10" fillId="4"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0" fontId="10" fillId="4" borderId="1" xfId="0" applyFont="1" applyFill="1" applyBorder="1" applyAlignment="1">
      <alignment vertical="top" wrapText="1"/>
    </xf>
    <xf numFmtId="0" fontId="10" fillId="4" borderId="1" xfId="0" applyFont="1" applyFill="1" applyBorder="1" applyAlignment="1">
      <alignment horizontal="center" vertical="top" wrapText="1"/>
    </xf>
    <xf numFmtId="41" fontId="10" fillId="4" borderId="1" xfId="1" applyFont="1" applyFill="1" applyBorder="1" applyAlignment="1">
      <alignment horizontal="center" vertical="top" wrapText="1"/>
    </xf>
    <xf numFmtId="9" fontId="10" fillId="4" borderId="1" xfId="0" applyNumberFormat="1" applyFont="1" applyFill="1" applyBorder="1" applyAlignment="1">
      <alignment horizontal="center" vertical="top" wrapText="1"/>
    </xf>
    <xf numFmtId="0" fontId="10" fillId="2" borderId="1" xfId="0" applyFont="1" applyFill="1" applyBorder="1" applyAlignment="1">
      <alignment horizontal="lef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10" fillId="2" borderId="1" xfId="0" applyFont="1" applyFill="1" applyBorder="1" applyAlignment="1">
      <alignment horizontal="center" vertical="top" wrapText="1"/>
    </xf>
    <xf numFmtId="41" fontId="10" fillId="2" borderId="1" xfId="1" applyFont="1" applyFill="1" applyBorder="1" applyAlignment="1">
      <alignment horizontal="center" vertical="top" wrapText="1"/>
    </xf>
    <xf numFmtId="9" fontId="10" fillId="2" borderId="1" xfId="0" applyNumberFormat="1" applyFont="1" applyFill="1" applyBorder="1" applyAlignment="1">
      <alignment horizontal="center" vertical="top" wrapText="1"/>
    </xf>
    <xf numFmtId="41" fontId="10" fillId="4" borderId="1" xfId="9" applyFont="1" applyFill="1" applyBorder="1" applyAlignment="1">
      <alignment vertical="top" wrapText="1"/>
    </xf>
    <xf numFmtId="0" fontId="10" fillId="4" borderId="1" xfId="0" applyFont="1" applyFill="1" applyBorder="1" applyAlignment="1">
      <alignment vertical="top" wrapText="1"/>
    </xf>
    <xf numFmtId="0" fontId="10" fillId="4" borderId="1" xfId="0" applyFont="1" applyFill="1" applyBorder="1" applyAlignment="1">
      <alignment horizontal="left" vertical="top" wrapText="1"/>
    </xf>
    <xf numFmtId="41" fontId="10" fillId="4" borderId="1" xfId="0" applyNumberFormat="1" applyFont="1" applyFill="1" applyBorder="1" applyAlignment="1">
      <alignment horizontal="center" vertical="top" wrapText="1"/>
    </xf>
    <xf numFmtId="0" fontId="9" fillId="4" borderId="5" xfId="0" applyFont="1" applyFill="1" applyBorder="1" applyAlignment="1">
      <alignment horizontal="center" vertical="top" wrapText="1"/>
    </xf>
    <xf numFmtId="0" fontId="8" fillId="3" borderId="1" xfId="2" applyFont="1" applyFill="1" applyBorder="1" applyAlignment="1">
      <alignment horizontal="center" vertical="center" shrinkToFit="1"/>
    </xf>
    <xf numFmtId="0" fontId="8" fillId="2" borderId="1" xfId="2" applyFont="1" applyFill="1" applyBorder="1" applyAlignment="1">
      <alignment horizontal="center" vertical="center" wrapText="1" shrinkToFit="1"/>
    </xf>
    <xf numFmtId="41" fontId="8" fillId="2" borderId="2" xfId="2" applyNumberFormat="1" applyFont="1" applyFill="1" applyBorder="1" applyAlignment="1">
      <alignment horizontal="center" vertical="center" wrapText="1" shrinkToFit="1"/>
    </xf>
    <xf numFmtId="41" fontId="8" fillId="2" borderId="3" xfId="2" applyNumberFormat="1" applyFont="1" applyFill="1" applyBorder="1" applyAlignment="1">
      <alignment horizontal="center" vertical="center" wrapText="1" shrinkToFit="1"/>
    </xf>
    <xf numFmtId="0" fontId="8" fillId="2" borderId="1" xfId="2" applyFont="1" applyFill="1" applyBorder="1" applyAlignment="1">
      <alignment horizontal="center" vertical="center" shrinkToFit="1"/>
    </xf>
    <xf numFmtId="0" fontId="14" fillId="0" borderId="0" xfId="2" applyFont="1" applyFill="1" applyAlignment="1">
      <alignment horizontal="center" vertical="center" shrinkToFit="1"/>
    </xf>
    <xf numFmtId="0" fontId="16" fillId="0" borderId="0" xfId="2" applyFont="1" applyFill="1" applyBorder="1" applyAlignment="1">
      <alignment horizontal="left" vertical="center" shrinkToFit="1"/>
    </xf>
    <xf numFmtId="0" fontId="8" fillId="0" borderId="1" xfId="2" applyFont="1" applyFill="1" applyBorder="1" applyAlignment="1">
      <alignment horizontal="center" vertical="center" wrapText="1" shrinkToFit="1"/>
    </xf>
    <xf numFmtId="0" fontId="8" fillId="2" borderId="5" xfId="2" applyFont="1" applyFill="1" applyBorder="1" applyAlignment="1">
      <alignment horizontal="center" vertical="center" wrapText="1" shrinkToFit="1"/>
    </xf>
    <xf numFmtId="0" fontId="8" fillId="2" borderId="4" xfId="2" applyFont="1" applyFill="1" applyBorder="1" applyAlignment="1">
      <alignment horizontal="center" vertical="center" wrapText="1" shrinkToFit="1"/>
    </xf>
  </cellXfs>
  <cellStyles count="12">
    <cellStyle name="백분율 2" xfId="4"/>
    <cellStyle name="쉼표 [0]" xfId="1" builtinId="6"/>
    <cellStyle name="쉼표 [0] 2" xfId="3"/>
    <cellStyle name="쉼표 [0] 2 2" xfId="5"/>
    <cellStyle name="쉼표 [0] 2 2 2" xfId="11"/>
    <cellStyle name="쉼표 [0] 2 3" xfId="10"/>
    <cellStyle name="쉼표 [0] 3" xfId="9"/>
    <cellStyle name="표준" xfId="0" builtinId="0"/>
    <cellStyle name="표준 2" xfId="2"/>
    <cellStyle name="표준 3" xfId="6"/>
    <cellStyle name="표준 5" xfId="7"/>
    <cellStyle name="하이퍼링크 2" xfId="8"/>
  </cellStyles>
  <dxfs count="0"/>
  <tableStyles count="0" defaultTableStyle="TableStyleMedium9" defaultPivotStyle="PivotStyleLight16"/>
  <colors>
    <mruColors>
      <color rgb="FFFFFF99"/>
      <color rgb="FF0000FF"/>
      <color rgb="FFFFFF66"/>
      <color rgb="FF00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T70"/>
  <sheetViews>
    <sheetView tabSelected="1" zoomScale="50" zoomScaleNormal="50" zoomScaleSheetLayoutView="55" zoomScalePageLayoutView="55" workbookViewId="0">
      <pane xSplit="4" ySplit="4" topLeftCell="E5" activePane="bottomRight" state="frozen"/>
      <selection pane="topRight" activeCell="D1" sqref="D1"/>
      <selection pane="bottomLeft" activeCell="A5" sqref="A5"/>
      <selection pane="bottomRight" sqref="A1:S1"/>
    </sheetView>
  </sheetViews>
  <sheetFormatPr defaultRowHeight="16.5"/>
  <cols>
    <col min="1" max="1" width="23.5" style="3" hidden="1" customWidth="1"/>
    <col min="2" max="2" width="11.75" style="3" customWidth="1"/>
    <col min="3" max="3" width="23.75" style="5" customWidth="1"/>
    <col min="4" max="4" width="34.75" style="5" customWidth="1"/>
    <col min="5" max="5" width="34.75" style="5" hidden="1" customWidth="1"/>
    <col min="6" max="7" width="71.75" style="5" customWidth="1"/>
    <col min="8" max="8" width="116.375" style="5" customWidth="1"/>
    <col min="9" max="11" width="20.375" style="5" hidden="1" customWidth="1"/>
    <col min="12" max="13" width="20.375" style="5" customWidth="1"/>
    <col min="14" max="14" width="20.375" style="7" customWidth="1"/>
    <col min="15" max="15" width="20.75" style="6" customWidth="1"/>
    <col min="16" max="16" width="77.625" style="5" customWidth="1"/>
    <col min="17" max="17" width="20.375" style="95" customWidth="1"/>
    <col min="18" max="18" width="20.75" style="6" customWidth="1"/>
    <col min="19" max="19" width="20.375" style="5" customWidth="1"/>
    <col min="20" max="16384" width="9" style="3"/>
  </cols>
  <sheetData>
    <row r="1" spans="1:19" ht="60" customHeight="1">
      <c r="A1" s="311" t="s">
        <v>219</v>
      </c>
      <c r="B1" s="311"/>
      <c r="C1" s="311"/>
      <c r="D1" s="311"/>
      <c r="E1" s="311"/>
      <c r="F1" s="311"/>
      <c r="G1" s="311"/>
      <c r="H1" s="311"/>
      <c r="I1" s="311"/>
      <c r="J1" s="311"/>
      <c r="K1" s="311"/>
      <c r="L1" s="311"/>
      <c r="M1" s="311"/>
      <c r="N1" s="311"/>
      <c r="O1" s="311"/>
      <c r="P1" s="311"/>
      <c r="Q1" s="311"/>
      <c r="R1" s="311"/>
      <c r="S1" s="311"/>
    </row>
    <row r="2" spans="1:19" ht="38.450000000000003" customHeight="1">
      <c r="A2" s="312" t="s">
        <v>29</v>
      </c>
      <c r="B2" s="312"/>
      <c r="C2" s="312"/>
      <c r="D2" s="312"/>
      <c r="E2" s="312"/>
      <c r="F2" s="312"/>
      <c r="G2" s="312"/>
      <c r="H2" s="312"/>
      <c r="I2" s="312"/>
      <c r="J2" s="312"/>
      <c r="K2" s="312"/>
      <c r="L2" s="312"/>
      <c r="M2" s="312"/>
      <c r="N2" s="312"/>
      <c r="O2" s="8"/>
      <c r="P2" s="72"/>
      <c r="Q2" s="89"/>
      <c r="R2" s="84"/>
      <c r="S2" s="96" t="s">
        <v>339</v>
      </c>
    </row>
    <row r="3" spans="1:19" s="4" customFormat="1" ht="30.75" customHeight="1">
      <c r="A3" s="313" t="s">
        <v>10</v>
      </c>
      <c r="B3" s="307" t="s">
        <v>311</v>
      </c>
      <c r="C3" s="310" t="s">
        <v>0</v>
      </c>
      <c r="D3" s="307" t="s">
        <v>1</v>
      </c>
      <c r="E3" s="307" t="s">
        <v>307</v>
      </c>
      <c r="F3" s="310" t="s">
        <v>2</v>
      </c>
      <c r="G3" s="310" t="s">
        <v>9</v>
      </c>
      <c r="H3" s="310" t="s">
        <v>314</v>
      </c>
      <c r="I3" s="307" t="s">
        <v>3</v>
      </c>
      <c r="J3" s="307" t="s">
        <v>4</v>
      </c>
      <c r="K3" s="23" t="s">
        <v>25</v>
      </c>
      <c r="L3" s="314" t="s">
        <v>316</v>
      </c>
      <c r="M3" s="314" t="s">
        <v>317</v>
      </c>
      <c r="N3" s="308" t="s">
        <v>333</v>
      </c>
      <c r="O3" s="309"/>
      <c r="P3" s="310" t="s">
        <v>334</v>
      </c>
      <c r="Q3" s="308" t="s">
        <v>335</v>
      </c>
      <c r="R3" s="309"/>
      <c r="S3" s="314" t="s">
        <v>338</v>
      </c>
    </row>
    <row r="4" spans="1:19" s="4" customFormat="1" ht="33" customHeight="1">
      <c r="A4" s="313"/>
      <c r="B4" s="307"/>
      <c r="C4" s="310"/>
      <c r="D4" s="307"/>
      <c r="E4" s="307"/>
      <c r="F4" s="310"/>
      <c r="G4" s="310"/>
      <c r="H4" s="310"/>
      <c r="I4" s="307"/>
      <c r="J4" s="307"/>
      <c r="K4" s="23" t="s">
        <v>26</v>
      </c>
      <c r="L4" s="315"/>
      <c r="M4" s="315"/>
      <c r="N4" s="87" t="s">
        <v>218</v>
      </c>
      <c r="O4" s="88" t="s">
        <v>332</v>
      </c>
      <c r="P4" s="310"/>
      <c r="Q4" s="90" t="s">
        <v>336</v>
      </c>
      <c r="R4" s="88" t="s">
        <v>337</v>
      </c>
      <c r="S4" s="315"/>
    </row>
    <row r="5" spans="1:19" s="1" customFormat="1" ht="31.9" customHeight="1">
      <c r="A5" s="306" t="s">
        <v>5</v>
      </c>
      <c r="B5" s="306"/>
      <c r="C5" s="306"/>
      <c r="D5" s="306"/>
      <c r="E5" s="11"/>
      <c r="F5" s="11" t="s">
        <v>212</v>
      </c>
      <c r="G5" s="11"/>
      <c r="H5" s="11"/>
      <c r="I5" s="12"/>
      <c r="J5" s="12"/>
      <c r="K5" s="12"/>
      <c r="L5" s="12"/>
      <c r="M5" s="12"/>
      <c r="N5" s="13">
        <f>SUM(N6:N10)</f>
        <v>0</v>
      </c>
      <c r="O5" s="13">
        <f>SUM(O6:O10)</f>
        <v>76500</v>
      </c>
      <c r="P5" s="71"/>
      <c r="Q5" s="91"/>
      <c r="R5" s="13"/>
      <c r="S5" s="12"/>
    </row>
    <row r="6" spans="1:19" s="2" customFormat="1" ht="207" customHeight="1">
      <c r="A6" s="9" t="s">
        <v>11</v>
      </c>
      <c r="B6" s="33" t="s">
        <v>309</v>
      </c>
      <c r="C6" s="28" t="s">
        <v>151</v>
      </c>
      <c r="D6" s="28" t="s">
        <v>288</v>
      </c>
      <c r="E6" s="28"/>
      <c r="F6" s="24" t="s">
        <v>286</v>
      </c>
      <c r="G6" s="24" t="s">
        <v>34</v>
      </c>
      <c r="H6" s="24" t="s">
        <v>220</v>
      </c>
      <c r="I6" s="25"/>
      <c r="J6" s="25"/>
      <c r="K6" s="25"/>
      <c r="L6" s="25" t="s">
        <v>318</v>
      </c>
      <c r="M6" s="25" t="s">
        <v>216</v>
      </c>
      <c r="N6" s="37"/>
      <c r="O6" s="26">
        <v>45000</v>
      </c>
      <c r="P6" s="167" t="s">
        <v>392</v>
      </c>
      <c r="Q6" s="171">
        <v>0.60428888888888888</v>
      </c>
      <c r="R6" s="169">
        <v>27193</v>
      </c>
      <c r="S6" s="168" t="s">
        <v>391</v>
      </c>
    </row>
    <row r="7" spans="1:19" s="2" customFormat="1" ht="334.5" customHeight="1">
      <c r="A7" s="9"/>
      <c r="B7" s="33" t="s">
        <v>309</v>
      </c>
      <c r="C7" s="28" t="s">
        <v>152</v>
      </c>
      <c r="D7" s="29" t="s">
        <v>289</v>
      </c>
      <c r="E7" s="29"/>
      <c r="F7" s="30" t="s">
        <v>142</v>
      </c>
      <c r="G7" s="30" t="s">
        <v>143</v>
      </c>
      <c r="H7" s="27" t="s">
        <v>221</v>
      </c>
      <c r="I7" s="36"/>
      <c r="J7" s="36"/>
      <c r="K7" s="36"/>
      <c r="L7" s="74" t="s">
        <v>319</v>
      </c>
      <c r="M7" s="70" t="s">
        <v>217</v>
      </c>
      <c r="N7" s="37"/>
      <c r="O7" s="38">
        <v>1500</v>
      </c>
      <c r="P7" s="172" t="s">
        <v>397</v>
      </c>
      <c r="Q7" s="175">
        <v>0.1</v>
      </c>
      <c r="R7" s="174">
        <v>0</v>
      </c>
      <c r="S7" s="173" t="s">
        <v>396</v>
      </c>
    </row>
    <row r="8" spans="1:19" s="2" customFormat="1" ht="334.5" customHeight="1">
      <c r="A8" s="9"/>
      <c r="B8" s="73" t="s">
        <v>309</v>
      </c>
      <c r="C8" s="75" t="s">
        <v>153</v>
      </c>
      <c r="D8" s="79" t="s">
        <v>277</v>
      </c>
      <c r="E8" s="29"/>
      <c r="F8" s="78" t="s">
        <v>287</v>
      </c>
      <c r="G8" s="78" t="s">
        <v>132</v>
      </c>
      <c r="H8" s="27" t="s">
        <v>222</v>
      </c>
      <c r="I8" s="36"/>
      <c r="J8" s="36"/>
      <c r="K8" s="36"/>
      <c r="L8" s="74" t="s">
        <v>320</v>
      </c>
      <c r="M8" s="70" t="s">
        <v>216</v>
      </c>
      <c r="N8" s="37"/>
      <c r="O8" s="38">
        <v>18000</v>
      </c>
      <c r="P8" s="170" t="s">
        <v>393</v>
      </c>
      <c r="Q8" s="92">
        <v>0</v>
      </c>
      <c r="R8" s="83">
        <v>0</v>
      </c>
      <c r="S8" s="74" t="s">
        <v>394</v>
      </c>
    </row>
    <row r="9" spans="1:19" s="2" customFormat="1" ht="363" customHeight="1">
      <c r="A9" s="9"/>
      <c r="B9" s="33" t="s">
        <v>309</v>
      </c>
      <c r="C9" s="28" t="s">
        <v>154</v>
      </c>
      <c r="D9" s="29" t="s">
        <v>278</v>
      </c>
      <c r="E9" s="29"/>
      <c r="F9" s="30" t="s">
        <v>133</v>
      </c>
      <c r="G9" s="30" t="s">
        <v>134</v>
      </c>
      <c r="H9" s="27" t="s">
        <v>223</v>
      </c>
      <c r="I9" s="36"/>
      <c r="J9" s="36"/>
      <c r="K9" s="36"/>
      <c r="L9" s="74" t="s">
        <v>319</v>
      </c>
      <c r="M9" s="70" t="s">
        <v>216</v>
      </c>
      <c r="N9" s="37"/>
      <c r="O9" s="38">
        <v>2000</v>
      </c>
      <c r="P9" s="176" t="s">
        <v>398</v>
      </c>
      <c r="Q9" s="179">
        <v>0.1</v>
      </c>
      <c r="R9" s="178">
        <v>0</v>
      </c>
      <c r="S9" s="177" t="s">
        <v>396</v>
      </c>
    </row>
    <row r="10" spans="1:19" s="2" customFormat="1" ht="252.75" customHeight="1">
      <c r="A10" s="22"/>
      <c r="B10" s="34" t="s">
        <v>309</v>
      </c>
      <c r="C10" s="15" t="s">
        <v>155</v>
      </c>
      <c r="D10" s="16" t="s">
        <v>279</v>
      </c>
      <c r="E10" s="16"/>
      <c r="F10" s="30" t="s">
        <v>395</v>
      </c>
      <c r="G10" s="30" t="s">
        <v>135</v>
      </c>
      <c r="H10" s="24" t="s">
        <v>224</v>
      </c>
      <c r="I10" s="17"/>
      <c r="J10" s="17"/>
      <c r="K10" s="17"/>
      <c r="L10" s="31" t="s">
        <v>321</v>
      </c>
      <c r="M10" s="31" t="s">
        <v>217</v>
      </c>
      <c r="N10" s="14"/>
      <c r="O10" s="32">
        <v>10000</v>
      </c>
      <c r="P10" s="181" t="s">
        <v>400</v>
      </c>
      <c r="Q10" s="180">
        <v>0</v>
      </c>
      <c r="R10" s="32">
        <v>0</v>
      </c>
      <c r="S10" s="182" t="s">
        <v>399</v>
      </c>
    </row>
    <row r="11" spans="1:19" s="1" customFormat="1" ht="31.9" customHeight="1">
      <c r="A11" s="306" t="s">
        <v>8</v>
      </c>
      <c r="B11" s="306"/>
      <c r="C11" s="306"/>
      <c r="D11" s="306"/>
      <c r="E11" s="11"/>
      <c r="F11" s="11" t="s">
        <v>215</v>
      </c>
      <c r="G11" s="11"/>
      <c r="H11" s="11"/>
      <c r="I11" s="12"/>
      <c r="J11" s="12"/>
      <c r="K11" s="12"/>
      <c r="L11" s="12"/>
      <c r="M11" s="12"/>
      <c r="N11" s="13">
        <f>SUM(N12:N13)</f>
        <v>0</v>
      </c>
      <c r="O11" s="35">
        <f>SUM(O12:O13)</f>
        <v>14000</v>
      </c>
      <c r="P11" s="71"/>
      <c r="Q11" s="91"/>
      <c r="R11" s="35"/>
      <c r="S11" s="12"/>
    </row>
    <row r="12" spans="1:19" s="2" customFormat="1" ht="356.25" customHeight="1">
      <c r="A12" s="9" t="s">
        <v>27</v>
      </c>
      <c r="B12" s="73" t="s">
        <v>309</v>
      </c>
      <c r="C12" s="81" t="s">
        <v>210</v>
      </c>
      <c r="D12" s="79" t="s">
        <v>280</v>
      </c>
      <c r="E12" s="29"/>
      <c r="F12" s="82" t="s">
        <v>136</v>
      </c>
      <c r="G12" s="78" t="s">
        <v>137</v>
      </c>
      <c r="H12" s="24" t="s">
        <v>285</v>
      </c>
      <c r="I12" s="36"/>
      <c r="J12" s="36"/>
      <c r="K12" s="36"/>
      <c r="L12" s="85" t="s">
        <v>322</v>
      </c>
      <c r="M12" s="85" t="s">
        <v>216</v>
      </c>
      <c r="N12" s="86"/>
      <c r="O12" s="83">
        <v>5000</v>
      </c>
      <c r="P12" s="302" t="s">
        <v>460</v>
      </c>
      <c r="Q12" s="93">
        <v>0</v>
      </c>
      <c r="R12" s="304" t="s">
        <v>461</v>
      </c>
      <c r="S12" s="305" t="s">
        <v>462</v>
      </c>
    </row>
    <row r="13" spans="1:19" s="2" customFormat="1" ht="362.25" customHeight="1">
      <c r="A13" s="9" t="s">
        <v>28</v>
      </c>
      <c r="B13" s="73" t="s">
        <v>309</v>
      </c>
      <c r="C13" s="81" t="s">
        <v>211</v>
      </c>
      <c r="D13" s="79" t="s">
        <v>281</v>
      </c>
      <c r="E13" s="29"/>
      <c r="F13" s="78" t="s">
        <v>138</v>
      </c>
      <c r="G13" s="78" t="s">
        <v>139</v>
      </c>
      <c r="H13" s="30" t="s">
        <v>276</v>
      </c>
      <c r="I13" s="36"/>
      <c r="J13" s="36"/>
      <c r="K13" s="36"/>
      <c r="L13" s="85" t="s">
        <v>322</v>
      </c>
      <c r="M13" s="85" t="s">
        <v>216</v>
      </c>
      <c r="N13" s="86"/>
      <c r="O13" s="83">
        <v>9000</v>
      </c>
      <c r="P13" s="303" t="s">
        <v>463</v>
      </c>
      <c r="Q13" s="93">
        <v>0</v>
      </c>
      <c r="R13" s="301">
        <v>0</v>
      </c>
      <c r="S13" s="305" t="s">
        <v>462</v>
      </c>
    </row>
    <row r="14" spans="1:19" s="2" customFormat="1" ht="32.1" customHeight="1">
      <c r="A14" s="306" t="s">
        <v>6</v>
      </c>
      <c r="B14" s="306"/>
      <c r="C14" s="306"/>
      <c r="D14" s="306"/>
      <c r="E14" s="11"/>
      <c r="F14" s="11" t="s">
        <v>213</v>
      </c>
      <c r="G14" s="11"/>
      <c r="H14" s="11"/>
      <c r="I14" s="12"/>
      <c r="J14" s="12"/>
      <c r="K14" s="12"/>
      <c r="L14" s="12"/>
      <c r="M14" s="12"/>
      <c r="N14" s="13">
        <f>SUM(N15:N44)</f>
        <v>110783</v>
      </c>
      <c r="O14" s="35">
        <f>SUM(O15:O44)</f>
        <v>1038460</v>
      </c>
      <c r="P14" s="71"/>
      <c r="Q14" s="91"/>
      <c r="R14" s="35"/>
      <c r="S14" s="12"/>
    </row>
    <row r="15" spans="1:19" s="2" customFormat="1" ht="383.25" customHeight="1">
      <c r="A15" s="10" t="s">
        <v>18</v>
      </c>
      <c r="B15" s="39" t="s">
        <v>312</v>
      </c>
      <c r="C15" s="29" t="s">
        <v>156</v>
      </c>
      <c r="D15" s="43" t="s">
        <v>100</v>
      </c>
      <c r="E15" s="43"/>
      <c r="F15" s="44" t="s">
        <v>101</v>
      </c>
      <c r="G15" s="30" t="s">
        <v>102</v>
      </c>
      <c r="H15" s="40" t="s">
        <v>430</v>
      </c>
      <c r="I15" s="41"/>
      <c r="J15" s="41"/>
      <c r="K15" s="41"/>
      <c r="L15" s="41" t="s">
        <v>323</v>
      </c>
      <c r="M15" s="41" t="s">
        <v>216</v>
      </c>
      <c r="N15" s="38"/>
      <c r="O15" s="42">
        <v>140000</v>
      </c>
      <c r="P15" s="225" t="s">
        <v>434</v>
      </c>
      <c r="Q15" s="185" t="s">
        <v>432</v>
      </c>
      <c r="R15" s="184">
        <v>0</v>
      </c>
      <c r="S15" s="183" t="s">
        <v>431</v>
      </c>
    </row>
    <row r="16" spans="1:19" s="2" customFormat="1" ht="303.75" customHeight="1">
      <c r="A16" s="10"/>
      <c r="B16" s="80" t="s">
        <v>309</v>
      </c>
      <c r="C16" s="79" t="s">
        <v>157</v>
      </c>
      <c r="D16" s="76" t="s">
        <v>103</v>
      </c>
      <c r="E16" s="43"/>
      <c r="F16" s="77" t="s">
        <v>104</v>
      </c>
      <c r="G16" s="78" t="s">
        <v>105</v>
      </c>
      <c r="H16" s="40" t="s">
        <v>225</v>
      </c>
      <c r="I16" s="41"/>
      <c r="J16" s="41"/>
      <c r="K16" s="41"/>
      <c r="L16" s="41" t="s">
        <v>324</v>
      </c>
      <c r="M16" s="41" t="s">
        <v>216</v>
      </c>
      <c r="N16" s="38"/>
      <c r="O16" s="42">
        <v>35510</v>
      </c>
      <c r="P16" s="240" t="s">
        <v>433</v>
      </c>
      <c r="Q16" s="243">
        <v>0.8</v>
      </c>
      <c r="R16" s="242"/>
      <c r="S16" s="241" t="s">
        <v>421</v>
      </c>
    </row>
    <row r="17" spans="1:19" s="2" customFormat="1" ht="197.25" customHeight="1">
      <c r="A17" s="10" t="s">
        <v>18</v>
      </c>
      <c r="B17" s="39" t="s">
        <v>309</v>
      </c>
      <c r="C17" s="29" t="s">
        <v>160</v>
      </c>
      <c r="D17" s="43" t="s">
        <v>51</v>
      </c>
      <c r="E17" s="43"/>
      <c r="F17" s="44" t="s">
        <v>292</v>
      </c>
      <c r="G17" s="30" t="s">
        <v>106</v>
      </c>
      <c r="H17" s="40" t="s">
        <v>228</v>
      </c>
      <c r="I17" s="41"/>
      <c r="J17" s="41"/>
      <c r="K17" s="41"/>
      <c r="L17" s="41" t="s">
        <v>325</v>
      </c>
      <c r="M17" s="41" t="s">
        <v>216</v>
      </c>
      <c r="N17" s="38"/>
      <c r="O17" s="42">
        <v>2000</v>
      </c>
      <c r="P17" s="187" t="s">
        <v>402</v>
      </c>
      <c r="Q17" s="190">
        <v>1</v>
      </c>
      <c r="R17" s="189">
        <v>2000</v>
      </c>
      <c r="S17" s="188" t="s">
        <v>343</v>
      </c>
    </row>
    <row r="18" spans="1:19" s="2" customFormat="1" ht="135.75" customHeight="1">
      <c r="A18" s="10"/>
      <c r="B18" s="39" t="s">
        <v>309</v>
      </c>
      <c r="C18" s="29" t="s">
        <v>163</v>
      </c>
      <c r="D18" s="18" t="s">
        <v>37</v>
      </c>
      <c r="E18" s="18"/>
      <c r="F18" s="30" t="s">
        <v>295</v>
      </c>
      <c r="G18" s="30" t="s">
        <v>54</v>
      </c>
      <c r="H18" s="24" t="s">
        <v>231</v>
      </c>
      <c r="I18" s="36"/>
      <c r="J18" s="36"/>
      <c r="K18" s="36"/>
      <c r="L18" s="74" t="s">
        <v>325</v>
      </c>
      <c r="M18" s="70" t="s">
        <v>217</v>
      </c>
      <c r="N18" s="37"/>
      <c r="O18" s="42">
        <v>80000</v>
      </c>
      <c r="P18" s="194" t="s">
        <v>403</v>
      </c>
      <c r="Q18" s="193">
        <v>1</v>
      </c>
      <c r="R18" s="192">
        <v>80000</v>
      </c>
      <c r="S18" s="191" t="s">
        <v>401</v>
      </c>
    </row>
    <row r="19" spans="1:19" s="2" customFormat="1" ht="162.75" customHeight="1">
      <c r="A19" s="10"/>
      <c r="B19" s="39" t="s">
        <v>309</v>
      </c>
      <c r="C19" s="29" t="s">
        <v>164</v>
      </c>
      <c r="D19" s="18" t="s">
        <v>37</v>
      </c>
      <c r="E19" s="18"/>
      <c r="F19" s="30" t="s">
        <v>296</v>
      </c>
      <c r="G19" s="30" t="s">
        <v>58</v>
      </c>
      <c r="H19" s="45" t="s">
        <v>232</v>
      </c>
      <c r="I19" s="36"/>
      <c r="J19" s="36"/>
      <c r="K19" s="36"/>
      <c r="L19" s="74" t="s">
        <v>325</v>
      </c>
      <c r="M19" s="70" t="s">
        <v>217</v>
      </c>
      <c r="N19" s="37"/>
      <c r="O19" s="42">
        <v>17000</v>
      </c>
      <c r="P19" s="186" t="s">
        <v>404</v>
      </c>
      <c r="Q19" s="197">
        <v>0.1</v>
      </c>
      <c r="R19" s="196">
        <v>0</v>
      </c>
      <c r="S19" s="195" t="s">
        <v>401</v>
      </c>
    </row>
    <row r="20" spans="1:19" s="2" customFormat="1" ht="168" customHeight="1">
      <c r="A20" s="10"/>
      <c r="B20" s="39" t="s">
        <v>309</v>
      </c>
      <c r="C20" s="29" t="s">
        <v>165</v>
      </c>
      <c r="D20" s="18" t="s">
        <v>59</v>
      </c>
      <c r="E20" s="18"/>
      <c r="F20" s="30" t="s">
        <v>61</v>
      </c>
      <c r="G20" s="30" t="s">
        <v>60</v>
      </c>
      <c r="H20" s="24" t="s">
        <v>233</v>
      </c>
      <c r="I20" s="36"/>
      <c r="J20" s="36"/>
      <c r="K20" s="36"/>
      <c r="L20" s="74" t="s">
        <v>325</v>
      </c>
      <c r="M20" s="70" t="s">
        <v>217</v>
      </c>
      <c r="N20" s="37"/>
      <c r="O20" s="42">
        <v>15000</v>
      </c>
      <c r="P20" s="201" t="s">
        <v>405</v>
      </c>
      <c r="Q20" s="200">
        <v>1</v>
      </c>
      <c r="R20" s="199">
        <v>15000</v>
      </c>
      <c r="S20" s="198" t="s">
        <v>401</v>
      </c>
    </row>
    <row r="21" spans="1:19" s="2" customFormat="1" ht="327.75" customHeight="1">
      <c r="A21" s="10"/>
      <c r="B21" s="39" t="s">
        <v>309</v>
      </c>
      <c r="C21" s="29" t="s">
        <v>167</v>
      </c>
      <c r="D21" s="18" t="s">
        <v>59</v>
      </c>
      <c r="E21" s="18"/>
      <c r="F21" s="30" t="s">
        <v>64</v>
      </c>
      <c r="G21" s="30" t="s">
        <v>65</v>
      </c>
      <c r="H21" s="30" t="s">
        <v>235</v>
      </c>
      <c r="I21" s="36"/>
      <c r="J21" s="36"/>
      <c r="K21" s="36"/>
      <c r="L21" s="74" t="s">
        <v>325</v>
      </c>
      <c r="M21" s="70" t="s">
        <v>216</v>
      </c>
      <c r="N21" s="37"/>
      <c r="O21" s="42">
        <v>15000</v>
      </c>
      <c r="P21" s="202" t="s">
        <v>435</v>
      </c>
      <c r="Q21" s="204">
        <v>1</v>
      </c>
      <c r="R21" s="234">
        <v>8583</v>
      </c>
      <c r="S21" s="203" t="s">
        <v>406</v>
      </c>
    </row>
    <row r="22" spans="1:19" s="2" customFormat="1" ht="347.25" customHeight="1">
      <c r="A22" s="10"/>
      <c r="B22" s="80" t="s">
        <v>378</v>
      </c>
      <c r="C22" s="79" t="s">
        <v>379</v>
      </c>
      <c r="D22" s="18" t="s">
        <v>380</v>
      </c>
      <c r="E22" s="18"/>
      <c r="F22" s="164" t="s">
        <v>381</v>
      </c>
      <c r="G22" s="163" t="s">
        <v>382</v>
      </c>
      <c r="H22" s="163" t="s">
        <v>383</v>
      </c>
      <c r="I22" s="122"/>
      <c r="J22" s="122"/>
      <c r="K22" s="122"/>
      <c r="L22" s="122" t="s">
        <v>384</v>
      </c>
      <c r="M22" s="122" t="s">
        <v>385</v>
      </c>
      <c r="N22" s="37"/>
      <c r="O22" s="123">
        <v>150000</v>
      </c>
      <c r="P22" s="226" t="s">
        <v>436</v>
      </c>
      <c r="Q22" s="124">
        <v>0</v>
      </c>
      <c r="R22" s="123">
        <v>0</v>
      </c>
      <c r="S22" s="227" t="s">
        <v>416</v>
      </c>
    </row>
    <row r="23" spans="1:19" s="2" customFormat="1" ht="386.25" customHeight="1">
      <c r="A23" s="10"/>
      <c r="B23" s="39" t="s">
        <v>309</v>
      </c>
      <c r="C23" s="29" t="s">
        <v>168</v>
      </c>
      <c r="D23" s="18" t="s">
        <v>120</v>
      </c>
      <c r="E23" s="18"/>
      <c r="F23" s="30" t="s">
        <v>297</v>
      </c>
      <c r="G23" s="30" t="s">
        <v>121</v>
      </c>
      <c r="H23" s="30" t="s">
        <v>236</v>
      </c>
      <c r="I23" s="36"/>
      <c r="J23" s="36"/>
      <c r="K23" s="36"/>
      <c r="L23" s="74" t="s">
        <v>324</v>
      </c>
      <c r="M23" s="70" t="s">
        <v>217</v>
      </c>
      <c r="N23" s="37"/>
      <c r="O23" s="42">
        <v>6000</v>
      </c>
      <c r="P23" s="244" t="s">
        <v>437</v>
      </c>
      <c r="Q23" s="247">
        <v>0.6</v>
      </c>
      <c r="R23" s="246"/>
      <c r="S23" s="245" t="s">
        <v>421</v>
      </c>
    </row>
    <row r="24" spans="1:19" s="2" customFormat="1" ht="278.25" customHeight="1">
      <c r="A24" s="10"/>
      <c r="B24" s="39" t="s">
        <v>309</v>
      </c>
      <c r="C24" s="29" t="s">
        <v>169</v>
      </c>
      <c r="D24" s="18" t="s">
        <v>77</v>
      </c>
      <c r="E24" s="18"/>
      <c r="F24" s="30" t="s">
        <v>78</v>
      </c>
      <c r="G24" s="46" t="s">
        <v>237</v>
      </c>
      <c r="H24" s="24" t="s">
        <v>238</v>
      </c>
      <c r="I24" s="36"/>
      <c r="J24" s="36"/>
      <c r="K24" s="36"/>
      <c r="L24" s="74" t="s">
        <v>325</v>
      </c>
      <c r="M24" s="70" t="s">
        <v>217</v>
      </c>
      <c r="N24" s="37"/>
      <c r="O24" s="42">
        <v>50000</v>
      </c>
      <c r="P24" s="186" t="s">
        <v>407</v>
      </c>
      <c r="Q24" s="207">
        <v>0.25</v>
      </c>
      <c r="R24" s="206">
        <v>0</v>
      </c>
      <c r="S24" s="205" t="s">
        <v>401</v>
      </c>
    </row>
    <row r="25" spans="1:19" s="2" customFormat="1" ht="123.75" customHeight="1">
      <c r="A25" s="10"/>
      <c r="B25" s="39" t="s">
        <v>309</v>
      </c>
      <c r="C25" s="29" t="s">
        <v>170</v>
      </c>
      <c r="D25" s="18" t="s">
        <v>77</v>
      </c>
      <c r="E25" s="18"/>
      <c r="F25" s="30" t="s">
        <v>79</v>
      </c>
      <c r="G25" s="46" t="s">
        <v>239</v>
      </c>
      <c r="H25" s="46" t="s">
        <v>240</v>
      </c>
      <c r="I25" s="36"/>
      <c r="J25" s="36"/>
      <c r="K25" s="36"/>
      <c r="L25" s="74" t="s">
        <v>325</v>
      </c>
      <c r="M25" s="70" t="s">
        <v>217</v>
      </c>
      <c r="N25" s="37"/>
      <c r="O25" s="42">
        <v>2000</v>
      </c>
      <c r="P25" s="208" t="s">
        <v>408</v>
      </c>
      <c r="Q25" s="211">
        <v>1</v>
      </c>
      <c r="R25" s="210">
        <v>2000</v>
      </c>
      <c r="S25" s="209" t="s">
        <v>343</v>
      </c>
    </row>
    <row r="26" spans="1:19" s="2" customFormat="1" ht="225.75" customHeight="1">
      <c r="A26" s="10"/>
      <c r="B26" s="39" t="s">
        <v>309</v>
      </c>
      <c r="C26" s="29" t="s">
        <v>171</v>
      </c>
      <c r="D26" s="18" t="s">
        <v>77</v>
      </c>
      <c r="E26" s="18"/>
      <c r="F26" s="30" t="s">
        <v>80</v>
      </c>
      <c r="G26" s="45" t="s">
        <v>241</v>
      </c>
      <c r="H26" s="46" t="s">
        <v>242</v>
      </c>
      <c r="I26" s="36"/>
      <c r="J26" s="36"/>
      <c r="K26" s="36"/>
      <c r="L26" s="74" t="s">
        <v>324</v>
      </c>
      <c r="M26" s="70" t="s">
        <v>217</v>
      </c>
      <c r="N26" s="37"/>
      <c r="O26" s="42">
        <v>10000</v>
      </c>
      <c r="P26" s="248" t="s">
        <v>422</v>
      </c>
      <c r="Q26" s="251">
        <v>0.5</v>
      </c>
      <c r="R26" s="250"/>
      <c r="S26" s="249" t="s">
        <v>352</v>
      </c>
    </row>
    <row r="27" spans="1:19" s="2" customFormat="1" ht="146.25" customHeight="1">
      <c r="A27" s="10"/>
      <c r="B27" s="39" t="s">
        <v>309</v>
      </c>
      <c r="C27" s="29" t="s">
        <v>172</v>
      </c>
      <c r="D27" s="18" t="s">
        <v>77</v>
      </c>
      <c r="E27" s="18"/>
      <c r="F27" s="30" t="s">
        <v>298</v>
      </c>
      <c r="G27" s="24" t="s">
        <v>81</v>
      </c>
      <c r="H27" s="30" t="s">
        <v>243</v>
      </c>
      <c r="I27" s="36"/>
      <c r="J27" s="36"/>
      <c r="K27" s="36"/>
      <c r="L27" s="74" t="s">
        <v>324</v>
      </c>
      <c r="M27" s="70" t="s">
        <v>217</v>
      </c>
      <c r="N27" s="37"/>
      <c r="O27" s="42">
        <v>18550</v>
      </c>
      <c r="P27" s="252" t="s">
        <v>423</v>
      </c>
      <c r="Q27" s="255">
        <v>1</v>
      </c>
      <c r="R27" s="254">
        <v>15390</v>
      </c>
      <c r="S27" s="253" t="s">
        <v>424</v>
      </c>
    </row>
    <row r="28" spans="1:19" s="2" customFormat="1" ht="223.5" customHeight="1">
      <c r="A28" s="10"/>
      <c r="B28" s="39" t="s">
        <v>309</v>
      </c>
      <c r="C28" s="29" t="s">
        <v>174</v>
      </c>
      <c r="D28" s="18" t="s">
        <v>114</v>
      </c>
      <c r="E28" s="18"/>
      <c r="F28" s="30" t="s">
        <v>299</v>
      </c>
      <c r="G28" s="30" t="s">
        <v>118</v>
      </c>
      <c r="H28" s="30" t="s">
        <v>245</v>
      </c>
      <c r="I28" s="36"/>
      <c r="J28" s="36"/>
      <c r="K28" s="36"/>
      <c r="L28" s="74" t="s">
        <v>325</v>
      </c>
      <c r="M28" s="70" t="s">
        <v>284</v>
      </c>
      <c r="N28" s="97">
        <v>12000</v>
      </c>
      <c r="O28" s="42"/>
      <c r="P28" s="78" t="s">
        <v>342</v>
      </c>
      <c r="Q28" s="92">
        <v>1</v>
      </c>
      <c r="R28" s="42">
        <v>12000</v>
      </c>
      <c r="S28" s="100" t="s">
        <v>343</v>
      </c>
    </row>
    <row r="29" spans="1:19" s="2" customFormat="1" ht="336" customHeight="1">
      <c r="A29" s="10" t="s">
        <v>17</v>
      </c>
      <c r="B29" s="39" t="s">
        <v>309</v>
      </c>
      <c r="C29" s="29" t="s">
        <v>175</v>
      </c>
      <c r="D29" s="43" t="s">
        <v>46</v>
      </c>
      <c r="E29" s="43"/>
      <c r="F29" s="44" t="s">
        <v>47</v>
      </c>
      <c r="G29" s="30" t="s">
        <v>119</v>
      </c>
      <c r="H29" s="24" t="s">
        <v>315</v>
      </c>
      <c r="I29" s="41"/>
      <c r="J29" s="41"/>
      <c r="K29" s="41"/>
      <c r="L29" s="41" t="s">
        <v>324</v>
      </c>
      <c r="M29" s="41" t="s">
        <v>284</v>
      </c>
      <c r="N29" s="120">
        <v>19895</v>
      </c>
      <c r="O29" s="42">
        <v>36600</v>
      </c>
      <c r="P29" s="256" t="s">
        <v>425</v>
      </c>
      <c r="Q29" s="259">
        <v>0.8</v>
      </c>
      <c r="R29" s="258">
        <v>19895</v>
      </c>
      <c r="S29" s="257" t="s">
        <v>426</v>
      </c>
    </row>
    <row r="30" spans="1:19" s="2" customFormat="1" ht="307.5" customHeight="1">
      <c r="A30" s="10" t="s">
        <v>15</v>
      </c>
      <c r="B30" s="39" t="s">
        <v>309</v>
      </c>
      <c r="C30" s="29" t="s">
        <v>180</v>
      </c>
      <c r="D30" s="18" t="s">
        <v>66</v>
      </c>
      <c r="E30" s="18"/>
      <c r="F30" s="30" t="s">
        <v>300</v>
      </c>
      <c r="G30" s="30" t="s">
        <v>67</v>
      </c>
      <c r="H30" s="219" t="s">
        <v>250</v>
      </c>
      <c r="I30" s="220"/>
      <c r="J30" s="220"/>
      <c r="K30" s="220"/>
      <c r="L30" s="74" t="s">
        <v>324</v>
      </c>
      <c r="M30" s="70" t="s">
        <v>284</v>
      </c>
      <c r="N30" s="37">
        <v>18000</v>
      </c>
      <c r="O30" s="42">
        <v>6500</v>
      </c>
      <c r="P30" s="260" t="s">
        <v>427</v>
      </c>
      <c r="Q30" s="263">
        <v>0.5</v>
      </c>
      <c r="R30" s="262"/>
      <c r="S30" s="261" t="s">
        <v>352</v>
      </c>
    </row>
    <row r="31" spans="1:19" s="2" customFormat="1" ht="170.25" customHeight="1">
      <c r="A31" s="10" t="s">
        <v>16</v>
      </c>
      <c r="B31" s="39" t="s">
        <v>309</v>
      </c>
      <c r="C31" s="29" t="s">
        <v>182</v>
      </c>
      <c r="D31" s="18" t="s">
        <v>22</v>
      </c>
      <c r="E31" s="18"/>
      <c r="F31" s="47" t="s">
        <v>76</v>
      </c>
      <c r="G31" s="47" t="s">
        <v>75</v>
      </c>
      <c r="H31" s="48" t="s">
        <v>251</v>
      </c>
      <c r="I31" s="36"/>
      <c r="J31" s="36"/>
      <c r="K31" s="36"/>
      <c r="L31" s="74" t="s">
        <v>324</v>
      </c>
      <c r="M31" s="70" t="s">
        <v>217</v>
      </c>
      <c r="N31" s="37"/>
      <c r="O31" s="42">
        <v>3700</v>
      </c>
      <c r="P31" s="266" t="s">
        <v>428</v>
      </c>
      <c r="Q31" s="267">
        <v>1</v>
      </c>
      <c r="R31" s="265">
        <v>4500</v>
      </c>
      <c r="S31" s="264" t="s">
        <v>352</v>
      </c>
    </row>
    <row r="32" spans="1:19" s="2" customFormat="1" ht="225.75" customHeight="1">
      <c r="A32" s="10"/>
      <c r="B32" s="39" t="s">
        <v>309</v>
      </c>
      <c r="C32" s="29" t="s">
        <v>183</v>
      </c>
      <c r="D32" s="18" t="s">
        <v>282</v>
      </c>
      <c r="E32" s="18"/>
      <c r="F32" s="30" t="s">
        <v>140</v>
      </c>
      <c r="G32" s="24" t="s">
        <v>141</v>
      </c>
      <c r="H32" s="27" t="s">
        <v>252</v>
      </c>
      <c r="I32" s="36"/>
      <c r="J32" s="36"/>
      <c r="K32" s="36"/>
      <c r="L32" s="74" t="s">
        <v>325</v>
      </c>
      <c r="M32" s="70" t="s">
        <v>217</v>
      </c>
      <c r="N32" s="37"/>
      <c r="O32" s="42">
        <v>450000</v>
      </c>
      <c r="P32" s="212" t="s">
        <v>409</v>
      </c>
      <c r="Q32" s="215">
        <v>0.1</v>
      </c>
      <c r="R32" s="214">
        <v>0</v>
      </c>
      <c r="S32" s="213" t="s">
        <v>410</v>
      </c>
    </row>
    <row r="33" spans="1:20" s="2" customFormat="1" ht="147.75" customHeight="1">
      <c r="A33" s="10"/>
      <c r="B33" s="49" t="s">
        <v>310</v>
      </c>
      <c r="C33" s="19" t="s">
        <v>158</v>
      </c>
      <c r="D33" s="21" t="s">
        <v>107</v>
      </c>
      <c r="E33" s="21"/>
      <c r="F33" s="50" t="s">
        <v>290</v>
      </c>
      <c r="G33" s="50" t="s">
        <v>112</v>
      </c>
      <c r="H33" s="51" t="s">
        <v>226</v>
      </c>
      <c r="I33" s="52"/>
      <c r="J33" s="52"/>
      <c r="K33" s="52"/>
      <c r="L33" s="52" t="s">
        <v>325</v>
      </c>
      <c r="M33" s="52" t="s">
        <v>218</v>
      </c>
      <c r="N33" s="53">
        <v>3100</v>
      </c>
      <c r="O33" s="54"/>
      <c r="P33" s="102" t="s">
        <v>344</v>
      </c>
      <c r="Q33" s="105">
        <v>1</v>
      </c>
      <c r="R33" s="104">
        <v>3080</v>
      </c>
      <c r="S33" s="103" t="s">
        <v>345</v>
      </c>
    </row>
    <row r="34" spans="1:20" s="2" customFormat="1" ht="131.25" customHeight="1">
      <c r="A34" s="10"/>
      <c r="B34" s="49" t="s">
        <v>310</v>
      </c>
      <c r="C34" s="19" t="s">
        <v>159</v>
      </c>
      <c r="D34" s="21" t="s">
        <v>107</v>
      </c>
      <c r="E34" s="21"/>
      <c r="F34" s="50" t="s">
        <v>291</v>
      </c>
      <c r="G34" s="50" t="s">
        <v>113</v>
      </c>
      <c r="H34" s="50" t="s">
        <v>227</v>
      </c>
      <c r="I34" s="52"/>
      <c r="J34" s="52"/>
      <c r="K34" s="52"/>
      <c r="L34" s="52" t="s">
        <v>325</v>
      </c>
      <c r="M34" s="52" t="s">
        <v>218</v>
      </c>
      <c r="N34" s="53">
        <v>5500</v>
      </c>
      <c r="O34" s="54"/>
      <c r="P34" s="101" t="s">
        <v>346</v>
      </c>
      <c r="Q34" s="105">
        <v>1</v>
      </c>
      <c r="R34" s="104">
        <v>5443</v>
      </c>
      <c r="S34" s="103" t="s">
        <v>345</v>
      </c>
    </row>
    <row r="35" spans="1:20" s="2" customFormat="1" ht="126.75" customHeight="1">
      <c r="A35" s="10"/>
      <c r="B35" s="49" t="s">
        <v>310</v>
      </c>
      <c r="C35" s="19" t="s">
        <v>161</v>
      </c>
      <c r="D35" s="20" t="s">
        <v>37</v>
      </c>
      <c r="E35" s="20"/>
      <c r="F35" s="50" t="s">
        <v>293</v>
      </c>
      <c r="G35" s="50" t="s">
        <v>52</v>
      </c>
      <c r="H35" s="51" t="s">
        <v>229</v>
      </c>
      <c r="I35" s="55"/>
      <c r="J35" s="55"/>
      <c r="K35" s="55"/>
      <c r="L35" s="55" t="s">
        <v>325</v>
      </c>
      <c r="M35" s="55" t="s">
        <v>218</v>
      </c>
      <c r="N35" s="56">
        <v>1000</v>
      </c>
      <c r="O35" s="54"/>
      <c r="P35" s="101" t="s">
        <v>358</v>
      </c>
      <c r="Q35" s="105">
        <v>1</v>
      </c>
      <c r="R35" s="104">
        <v>1000</v>
      </c>
      <c r="S35" s="103" t="s">
        <v>347</v>
      </c>
    </row>
    <row r="36" spans="1:20" s="2" customFormat="1" ht="168" customHeight="1">
      <c r="A36" s="10"/>
      <c r="B36" s="49" t="s">
        <v>310</v>
      </c>
      <c r="C36" s="19" t="s">
        <v>162</v>
      </c>
      <c r="D36" s="20" t="s">
        <v>37</v>
      </c>
      <c r="E36" s="20"/>
      <c r="F36" s="50" t="s">
        <v>294</v>
      </c>
      <c r="G36" s="50" t="s">
        <v>53</v>
      </c>
      <c r="H36" s="51" t="s">
        <v>230</v>
      </c>
      <c r="I36" s="55"/>
      <c r="J36" s="55"/>
      <c r="K36" s="55"/>
      <c r="L36" s="55" t="s">
        <v>326</v>
      </c>
      <c r="M36" s="55" t="s">
        <v>218</v>
      </c>
      <c r="N36" s="56">
        <v>1320</v>
      </c>
      <c r="O36" s="54"/>
      <c r="P36" s="233" t="s">
        <v>420</v>
      </c>
      <c r="Q36" s="231">
        <v>1</v>
      </c>
      <c r="R36" s="229">
        <v>600</v>
      </c>
      <c r="S36" s="228" t="s">
        <v>417</v>
      </c>
    </row>
    <row r="37" spans="1:20" s="2" customFormat="1" ht="177.75" customHeight="1">
      <c r="A37" s="10"/>
      <c r="B37" s="49" t="s">
        <v>310</v>
      </c>
      <c r="C37" s="19" t="s">
        <v>166</v>
      </c>
      <c r="D37" s="20" t="s">
        <v>59</v>
      </c>
      <c r="E37" s="20"/>
      <c r="F37" s="50" t="s">
        <v>62</v>
      </c>
      <c r="G37" s="50" t="s">
        <v>63</v>
      </c>
      <c r="H37" s="50" t="s">
        <v>234</v>
      </c>
      <c r="I37" s="55"/>
      <c r="J37" s="55"/>
      <c r="K37" s="55"/>
      <c r="L37" s="55" t="s">
        <v>324</v>
      </c>
      <c r="M37" s="55" t="s">
        <v>218</v>
      </c>
      <c r="N37" s="56">
        <v>24000</v>
      </c>
      <c r="O37" s="54"/>
      <c r="P37" s="233" t="s">
        <v>418</v>
      </c>
      <c r="Q37" s="232">
        <v>1</v>
      </c>
      <c r="R37" s="229">
        <v>120</v>
      </c>
      <c r="S37" s="230" t="s">
        <v>419</v>
      </c>
      <c r="T37" s="99"/>
    </row>
    <row r="38" spans="1:20" s="2" customFormat="1" ht="224.25" customHeight="1">
      <c r="A38" s="10"/>
      <c r="B38" s="49" t="s">
        <v>310</v>
      </c>
      <c r="C38" s="19" t="s">
        <v>173</v>
      </c>
      <c r="D38" s="20" t="s">
        <v>114</v>
      </c>
      <c r="E38" s="20"/>
      <c r="F38" s="50" t="s">
        <v>116</v>
      </c>
      <c r="G38" s="50" t="s">
        <v>117</v>
      </c>
      <c r="H38" s="50" t="s">
        <v>244</v>
      </c>
      <c r="I38" s="55"/>
      <c r="J38" s="55"/>
      <c r="K38" s="55"/>
      <c r="L38" s="55" t="s">
        <v>324</v>
      </c>
      <c r="M38" s="55" t="s">
        <v>218</v>
      </c>
      <c r="N38" s="56">
        <v>2420</v>
      </c>
      <c r="O38" s="54"/>
      <c r="P38" s="126" t="s">
        <v>353</v>
      </c>
      <c r="Q38" s="129">
        <v>1</v>
      </c>
      <c r="R38" s="128">
        <v>2200</v>
      </c>
      <c r="S38" s="127" t="s">
        <v>354</v>
      </c>
    </row>
    <row r="39" spans="1:20" s="2" customFormat="1" ht="201" customHeight="1">
      <c r="A39" s="10"/>
      <c r="B39" s="49" t="s">
        <v>310</v>
      </c>
      <c r="C39" s="19" t="s">
        <v>176</v>
      </c>
      <c r="D39" s="21" t="s">
        <v>84</v>
      </c>
      <c r="E39" s="21"/>
      <c r="F39" s="50" t="s">
        <v>86</v>
      </c>
      <c r="G39" s="50" t="s">
        <v>87</v>
      </c>
      <c r="H39" s="51" t="s">
        <v>246</v>
      </c>
      <c r="I39" s="52"/>
      <c r="J39" s="52"/>
      <c r="K39" s="52"/>
      <c r="L39" s="52" t="s">
        <v>325</v>
      </c>
      <c r="M39" s="52" t="s">
        <v>218</v>
      </c>
      <c r="N39" s="53">
        <v>1000</v>
      </c>
      <c r="O39" s="54"/>
      <c r="P39" s="106" t="s">
        <v>348</v>
      </c>
      <c r="Q39" s="110">
        <v>1</v>
      </c>
      <c r="R39" s="109">
        <v>1000</v>
      </c>
      <c r="S39" s="108" t="s">
        <v>347</v>
      </c>
    </row>
    <row r="40" spans="1:20" s="2" customFormat="1" ht="246" customHeight="1">
      <c r="A40" s="10"/>
      <c r="B40" s="49" t="s">
        <v>310</v>
      </c>
      <c r="C40" s="19" t="s">
        <v>177</v>
      </c>
      <c r="D40" s="21" t="s">
        <v>84</v>
      </c>
      <c r="E40" s="21"/>
      <c r="F40" s="50" t="s">
        <v>89</v>
      </c>
      <c r="G40" s="50" t="s">
        <v>88</v>
      </c>
      <c r="H40" s="51" t="s">
        <v>247</v>
      </c>
      <c r="I40" s="52"/>
      <c r="J40" s="52"/>
      <c r="K40" s="52"/>
      <c r="L40" s="52" t="s">
        <v>327</v>
      </c>
      <c r="M40" s="52" t="s">
        <v>218</v>
      </c>
      <c r="N40" s="53">
        <v>16120</v>
      </c>
      <c r="O40" s="54"/>
      <c r="P40" s="107" t="s">
        <v>359</v>
      </c>
      <c r="Q40" s="110">
        <v>1</v>
      </c>
      <c r="R40" s="109">
        <v>900</v>
      </c>
      <c r="S40" s="108" t="s">
        <v>356</v>
      </c>
    </row>
    <row r="41" spans="1:20" s="2" customFormat="1" ht="177" customHeight="1">
      <c r="A41" s="10"/>
      <c r="B41" s="49" t="s">
        <v>310</v>
      </c>
      <c r="C41" s="19" t="s">
        <v>178</v>
      </c>
      <c r="D41" s="21" t="s">
        <v>84</v>
      </c>
      <c r="E41" s="21"/>
      <c r="F41" s="50" t="s">
        <v>95</v>
      </c>
      <c r="G41" s="50" t="s">
        <v>96</v>
      </c>
      <c r="H41" s="51" t="s">
        <v>248</v>
      </c>
      <c r="I41" s="52"/>
      <c r="J41" s="52"/>
      <c r="K41" s="52"/>
      <c r="L41" s="52" t="s">
        <v>326</v>
      </c>
      <c r="M41" s="52" t="s">
        <v>218</v>
      </c>
      <c r="N41" s="53">
        <v>120</v>
      </c>
      <c r="O41" s="54"/>
      <c r="P41" s="238" t="s">
        <v>418</v>
      </c>
      <c r="Q41" s="237">
        <v>1</v>
      </c>
      <c r="R41" s="235">
        <v>120</v>
      </c>
      <c r="S41" s="236" t="s">
        <v>419</v>
      </c>
    </row>
    <row r="42" spans="1:20" s="1" customFormat="1" ht="148.5" customHeight="1">
      <c r="A42" s="10"/>
      <c r="B42" s="49" t="s">
        <v>310</v>
      </c>
      <c r="C42" s="19" t="s">
        <v>179</v>
      </c>
      <c r="D42" s="21" t="s">
        <v>97</v>
      </c>
      <c r="E42" s="21"/>
      <c r="F42" s="50" t="s">
        <v>98</v>
      </c>
      <c r="G42" s="50" t="s">
        <v>99</v>
      </c>
      <c r="H42" s="51" t="s">
        <v>249</v>
      </c>
      <c r="I42" s="52"/>
      <c r="J42" s="52"/>
      <c r="K42" s="52"/>
      <c r="L42" s="52" t="s">
        <v>325</v>
      </c>
      <c r="M42" s="52" t="s">
        <v>218</v>
      </c>
      <c r="N42" s="53">
        <v>500</v>
      </c>
      <c r="O42" s="54"/>
      <c r="P42" s="111" t="s">
        <v>348</v>
      </c>
      <c r="Q42" s="114">
        <v>1</v>
      </c>
      <c r="R42" s="113">
        <v>500</v>
      </c>
      <c r="S42" s="112" t="s">
        <v>347</v>
      </c>
    </row>
    <row r="43" spans="1:20" s="2" customFormat="1" ht="250.5" customHeight="1">
      <c r="A43" s="10" t="s">
        <v>24</v>
      </c>
      <c r="B43" s="49" t="s">
        <v>310</v>
      </c>
      <c r="C43" s="19" t="s">
        <v>181</v>
      </c>
      <c r="D43" s="20" t="s">
        <v>66</v>
      </c>
      <c r="E43" s="20" t="s">
        <v>308</v>
      </c>
      <c r="F43" s="50" t="s">
        <v>74</v>
      </c>
      <c r="G43" s="50" t="s">
        <v>73</v>
      </c>
      <c r="H43" s="50" t="s">
        <v>355</v>
      </c>
      <c r="I43" s="55"/>
      <c r="J43" s="55"/>
      <c r="K43" s="55"/>
      <c r="L43" s="55" t="s">
        <v>324</v>
      </c>
      <c r="M43" s="55" t="s">
        <v>218</v>
      </c>
      <c r="N43" s="56">
        <v>5808</v>
      </c>
      <c r="O43" s="54"/>
      <c r="P43" s="130" t="s">
        <v>357</v>
      </c>
      <c r="Q43" s="133">
        <v>1</v>
      </c>
      <c r="R43" s="132">
        <v>4926</v>
      </c>
      <c r="S43" s="131" t="s">
        <v>351</v>
      </c>
    </row>
    <row r="44" spans="1:20" s="2" customFormat="1" ht="123" customHeight="1">
      <c r="A44" s="10"/>
      <c r="B44" s="49" t="s">
        <v>310</v>
      </c>
      <c r="C44" s="19" t="s">
        <v>184</v>
      </c>
      <c r="D44" s="20" t="s">
        <v>277</v>
      </c>
      <c r="E44" s="20"/>
      <c r="F44" s="50" t="s">
        <v>131</v>
      </c>
      <c r="G44" s="51" t="s">
        <v>283</v>
      </c>
      <c r="H44" s="57" t="s">
        <v>253</v>
      </c>
      <c r="I44" s="55"/>
      <c r="J44" s="55"/>
      <c r="K44" s="55"/>
      <c r="L44" s="55" t="s">
        <v>324</v>
      </c>
      <c r="M44" s="55" t="s">
        <v>218</v>
      </c>
      <c r="N44" s="56"/>
      <c r="O44" s="121">
        <v>600</v>
      </c>
      <c r="P44" s="270" t="s">
        <v>429</v>
      </c>
      <c r="Q44" s="269">
        <v>0</v>
      </c>
      <c r="R44" s="268"/>
      <c r="S44" s="271" t="s">
        <v>426</v>
      </c>
    </row>
    <row r="45" spans="1:20" s="2" customFormat="1" ht="32.1" customHeight="1">
      <c r="A45" s="306" t="s">
        <v>7</v>
      </c>
      <c r="B45" s="306"/>
      <c r="C45" s="306"/>
      <c r="D45" s="306"/>
      <c r="E45" s="11"/>
      <c r="F45" s="58" t="s">
        <v>214</v>
      </c>
      <c r="G45" s="59"/>
      <c r="H45" s="59"/>
      <c r="I45" s="60"/>
      <c r="J45" s="60"/>
      <c r="K45" s="60"/>
      <c r="L45" s="60"/>
      <c r="M45" s="60"/>
      <c r="N45" s="61">
        <f>SUM(N46:N70)</f>
        <v>657380</v>
      </c>
      <c r="O45" s="62">
        <f>SUM(O46:O70)</f>
        <v>184272</v>
      </c>
      <c r="P45" s="59"/>
      <c r="Q45" s="94"/>
      <c r="R45" s="62"/>
      <c r="S45" s="60"/>
    </row>
    <row r="46" spans="1:20" s="2" customFormat="1" ht="129" customHeight="1">
      <c r="A46" s="10"/>
      <c r="B46" s="39" t="s">
        <v>309</v>
      </c>
      <c r="C46" s="29" t="s">
        <v>186</v>
      </c>
      <c r="D46" s="18" t="s">
        <v>304</v>
      </c>
      <c r="E46" s="18"/>
      <c r="F46" s="30" t="s">
        <v>110</v>
      </c>
      <c r="G46" s="30" t="s">
        <v>111</v>
      </c>
      <c r="H46" s="30" t="s">
        <v>255</v>
      </c>
      <c r="I46" s="41"/>
      <c r="J46" s="41"/>
      <c r="K46" s="41"/>
      <c r="L46" s="41" t="s">
        <v>328</v>
      </c>
      <c r="M46" s="41" t="s">
        <v>216</v>
      </c>
      <c r="N46" s="38"/>
      <c r="O46" s="42">
        <v>51000</v>
      </c>
      <c r="P46" s="273" t="s">
        <v>438</v>
      </c>
      <c r="Q46" s="278">
        <v>0.3</v>
      </c>
      <c r="R46" s="239">
        <v>0</v>
      </c>
      <c r="S46" s="274" t="s">
        <v>361</v>
      </c>
    </row>
    <row r="47" spans="1:20" s="2" customFormat="1" ht="137.25" customHeight="1">
      <c r="A47" s="10"/>
      <c r="B47" s="39" t="s">
        <v>309</v>
      </c>
      <c r="C47" s="29" t="s">
        <v>187</v>
      </c>
      <c r="D47" s="18" t="s">
        <v>305</v>
      </c>
      <c r="E47" s="18"/>
      <c r="F47" s="30" t="s">
        <v>301</v>
      </c>
      <c r="G47" s="30" t="s">
        <v>55</v>
      </c>
      <c r="H47" s="46" t="s">
        <v>256</v>
      </c>
      <c r="I47" s="41"/>
      <c r="J47" s="41"/>
      <c r="K47" s="41"/>
      <c r="L47" s="41" t="s">
        <v>328</v>
      </c>
      <c r="M47" s="41" t="s">
        <v>217</v>
      </c>
      <c r="N47" s="38"/>
      <c r="O47" s="42">
        <v>4500</v>
      </c>
      <c r="P47" s="273" t="s">
        <v>439</v>
      </c>
      <c r="Q47" s="278">
        <v>0.9</v>
      </c>
      <c r="R47" s="275">
        <v>4500</v>
      </c>
      <c r="S47" s="274" t="s">
        <v>440</v>
      </c>
    </row>
    <row r="48" spans="1:20" s="2" customFormat="1" ht="149.25" customHeight="1">
      <c r="A48" s="10"/>
      <c r="B48" s="39" t="s">
        <v>309</v>
      </c>
      <c r="C48" s="29" t="s">
        <v>188</v>
      </c>
      <c r="D48" s="18" t="s">
        <v>37</v>
      </c>
      <c r="E48" s="18"/>
      <c r="F48" s="30" t="s">
        <v>56</v>
      </c>
      <c r="G48" s="30" t="s">
        <v>57</v>
      </c>
      <c r="H48" s="45" t="s">
        <v>257</v>
      </c>
      <c r="I48" s="41"/>
      <c r="J48" s="41"/>
      <c r="K48" s="41"/>
      <c r="L48" s="41" t="s">
        <v>328</v>
      </c>
      <c r="M48" s="41" t="s">
        <v>217</v>
      </c>
      <c r="N48" s="38"/>
      <c r="O48" s="63" t="s">
        <v>313</v>
      </c>
      <c r="P48" s="272" t="s">
        <v>441</v>
      </c>
      <c r="Q48" s="278">
        <v>0</v>
      </c>
      <c r="R48" s="277">
        <v>0</v>
      </c>
      <c r="S48" s="274" t="s">
        <v>440</v>
      </c>
    </row>
    <row r="49" spans="1:20" s="1" customFormat="1" ht="199.5" customHeight="1">
      <c r="A49" s="10"/>
      <c r="B49" s="39" t="s">
        <v>309</v>
      </c>
      <c r="C49" s="29" t="s">
        <v>197</v>
      </c>
      <c r="D49" s="43" t="s">
        <v>21</v>
      </c>
      <c r="E49" s="43"/>
      <c r="F49" s="44" t="s">
        <v>302</v>
      </c>
      <c r="G49" s="44" t="s">
        <v>31</v>
      </c>
      <c r="H49" s="44" t="s">
        <v>411</v>
      </c>
      <c r="I49" s="41"/>
      <c r="J49" s="41"/>
      <c r="K49" s="41"/>
      <c r="L49" s="41" t="s">
        <v>413</v>
      </c>
      <c r="M49" s="41" t="s">
        <v>217</v>
      </c>
      <c r="N49" s="38"/>
      <c r="O49" s="42">
        <v>20000</v>
      </c>
      <c r="P49" s="276" t="s">
        <v>442</v>
      </c>
      <c r="Q49" s="278">
        <v>0</v>
      </c>
      <c r="R49" s="275">
        <v>0</v>
      </c>
      <c r="S49" s="274" t="s">
        <v>443</v>
      </c>
    </row>
    <row r="50" spans="1:20" ht="246" customHeight="1">
      <c r="A50" s="10"/>
      <c r="B50" s="39" t="s">
        <v>309</v>
      </c>
      <c r="C50" s="29" t="s">
        <v>198</v>
      </c>
      <c r="D50" s="43" t="s">
        <v>30</v>
      </c>
      <c r="E50" s="43"/>
      <c r="F50" s="44" t="s">
        <v>33</v>
      </c>
      <c r="G50" s="44" t="s">
        <v>32</v>
      </c>
      <c r="H50" s="44" t="s">
        <v>444</v>
      </c>
      <c r="I50" s="41"/>
      <c r="J50" s="41"/>
      <c r="K50" s="41"/>
      <c r="L50" s="41" t="s">
        <v>329</v>
      </c>
      <c r="M50" s="41" t="s">
        <v>284</v>
      </c>
      <c r="N50" s="38"/>
      <c r="O50" s="115">
        <v>5000</v>
      </c>
      <c r="P50" s="217" t="s">
        <v>445</v>
      </c>
      <c r="Q50" s="218" t="s">
        <v>446</v>
      </c>
      <c r="R50" s="277" t="s">
        <v>448</v>
      </c>
      <c r="S50" s="216" t="s">
        <v>447</v>
      </c>
    </row>
    <row r="51" spans="1:20" s="2" customFormat="1" ht="192.75" customHeight="1">
      <c r="A51" s="10"/>
      <c r="B51" s="39" t="s">
        <v>309</v>
      </c>
      <c r="C51" s="29" t="s">
        <v>204</v>
      </c>
      <c r="D51" s="29" t="s">
        <v>306</v>
      </c>
      <c r="E51" s="29"/>
      <c r="F51" s="30" t="s">
        <v>303</v>
      </c>
      <c r="G51" s="30" t="s">
        <v>85</v>
      </c>
      <c r="H51" s="279" t="s">
        <v>451</v>
      </c>
      <c r="I51" s="281"/>
      <c r="J51" s="281"/>
      <c r="K51" s="281"/>
      <c r="L51" s="281" t="s">
        <v>412</v>
      </c>
      <c r="M51" s="284" t="s">
        <v>449</v>
      </c>
      <c r="N51" s="280"/>
      <c r="O51" s="282">
        <v>10000</v>
      </c>
      <c r="P51" s="285" t="s">
        <v>450</v>
      </c>
      <c r="Q51" s="283">
        <v>0</v>
      </c>
      <c r="R51" s="282">
        <v>0</v>
      </c>
      <c r="S51" s="286" t="s">
        <v>362</v>
      </c>
    </row>
    <row r="52" spans="1:20" s="2" customFormat="1" ht="303.75" customHeight="1">
      <c r="A52" s="10"/>
      <c r="B52" s="39" t="s">
        <v>309</v>
      </c>
      <c r="C52" s="29" t="s">
        <v>205</v>
      </c>
      <c r="D52" s="29" t="s">
        <v>84</v>
      </c>
      <c r="E52" s="29"/>
      <c r="F52" s="30" t="s">
        <v>90</v>
      </c>
      <c r="G52" s="30" t="s">
        <v>91</v>
      </c>
      <c r="H52" s="24" t="s">
        <v>271</v>
      </c>
      <c r="I52" s="41"/>
      <c r="J52" s="41"/>
      <c r="K52" s="41"/>
      <c r="L52" s="41" t="s">
        <v>328</v>
      </c>
      <c r="M52" s="41" t="s">
        <v>216</v>
      </c>
      <c r="N52" s="38"/>
      <c r="O52" s="42">
        <v>6500</v>
      </c>
      <c r="P52" s="285" t="s">
        <v>452</v>
      </c>
      <c r="Q52" s="288">
        <v>0.5</v>
      </c>
      <c r="R52" s="287">
        <v>1460</v>
      </c>
      <c r="S52" s="286" t="s">
        <v>453</v>
      </c>
    </row>
    <row r="53" spans="1:20" s="2" customFormat="1" ht="276.75" customHeight="1">
      <c r="A53" s="10"/>
      <c r="B53" s="39" t="s">
        <v>309</v>
      </c>
      <c r="C53" s="29" t="s">
        <v>206</v>
      </c>
      <c r="D53" s="29" t="s">
        <v>92</v>
      </c>
      <c r="E53" s="29"/>
      <c r="F53" s="30" t="s">
        <v>93</v>
      </c>
      <c r="G53" s="30" t="s">
        <v>94</v>
      </c>
      <c r="H53" s="24" t="s">
        <v>272</v>
      </c>
      <c r="I53" s="41"/>
      <c r="J53" s="41"/>
      <c r="K53" s="41"/>
      <c r="L53" s="41" t="s">
        <v>328</v>
      </c>
      <c r="M53" s="41" t="s">
        <v>217</v>
      </c>
      <c r="N53" s="38"/>
      <c r="O53" s="42">
        <v>5000</v>
      </c>
      <c r="P53" s="285" t="s">
        <v>454</v>
      </c>
      <c r="Q53" s="288">
        <v>1</v>
      </c>
      <c r="R53" s="287" t="s">
        <v>455</v>
      </c>
      <c r="S53" s="286" t="s">
        <v>456</v>
      </c>
    </row>
    <row r="54" spans="1:20" s="2" customFormat="1" ht="178.5" customHeight="1">
      <c r="A54" s="10" t="s">
        <v>19</v>
      </c>
      <c r="B54" s="49" t="s">
        <v>310</v>
      </c>
      <c r="C54" s="19" t="s">
        <v>185</v>
      </c>
      <c r="D54" s="20" t="s">
        <v>107</v>
      </c>
      <c r="E54" s="20"/>
      <c r="F54" s="50" t="s">
        <v>108</v>
      </c>
      <c r="G54" s="50" t="s">
        <v>109</v>
      </c>
      <c r="H54" s="50" t="s">
        <v>254</v>
      </c>
      <c r="I54" s="52"/>
      <c r="J54" s="52"/>
      <c r="K54" s="52"/>
      <c r="L54" s="52" t="s">
        <v>328</v>
      </c>
      <c r="M54" s="52" t="s">
        <v>218</v>
      </c>
      <c r="N54" s="53">
        <v>583000</v>
      </c>
      <c r="O54" s="54"/>
      <c r="P54" s="289" t="s">
        <v>457</v>
      </c>
      <c r="Q54" s="292">
        <v>1</v>
      </c>
      <c r="R54" s="291">
        <v>517615</v>
      </c>
      <c r="S54" s="290" t="s">
        <v>360</v>
      </c>
    </row>
    <row r="55" spans="1:20" s="2" customFormat="1" ht="227.25" customHeight="1">
      <c r="A55" s="10"/>
      <c r="B55" s="49" t="s">
        <v>310</v>
      </c>
      <c r="C55" s="19" t="s">
        <v>189</v>
      </c>
      <c r="D55" s="20" t="s">
        <v>77</v>
      </c>
      <c r="E55" s="20"/>
      <c r="F55" s="64" t="s">
        <v>82</v>
      </c>
      <c r="G55" s="51" t="s">
        <v>83</v>
      </c>
      <c r="H55" s="51" t="s">
        <v>258</v>
      </c>
      <c r="I55" s="52"/>
      <c r="J55" s="52"/>
      <c r="K55" s="52"/>
      <c r="L55" s="52" t="s">
        <v>328</v>
      </c>
      <c r="M55" s="52" t="s">
        <v>218</v>
      </c>
      <c r="N55" s="53">
        <v>6000</v>
      </c>
      <c r="O55" s="54"/>
      <c r="P55" s="293" t="s">
        <v>458</v>
      </c>
      <c r="Q55" s="296">
        <v>1</v>
      </c>
      <c r="R55" s="295" t="s">
        <v>455</v>
      </c>
      <c r="S55" s="294" t="s">
        <v>443</v>
      </c>
    </row>
    <row r="56" spans="1:20" s="2" customFormat="1" ht="219.75" customHeight="1">
      <c r="A56" s="10"/>
      <c r="B56" s="49" t="s">
        <v>310</v>
      </c>
      <c r="C56" s="19" t="s">
        <v>190</v>
      </c>
      <c r="D56" s="20" t="s">
        <v>114</v>
      </c>
      <c r="E56" s="20"/>
      <c r="F56" s="50" t="s">
        <v>149</v>
      </c>
      <c r="G56" s="50" t="s">
        <v>115</v>
      </c>
      <c r="H56" s="51" t="s">
        <v>259</v>
      </c>
      <c r="I56" s="52"/>
      <c r="J56" s="52"/>
      <c r="K56" s="52"/>
      <c r="L56" s="52" t="s">
        <v>328</v>
      </c>
      <c r="M56" s="52" t="s">
        <v>218</v>
      </c>
      <c r="N56" s="53">
        <v>10000</v>
      </c>
      <c r="O56" s="54"/>
      <c r="P56" s="134" t="s">
        <v>363</v>
      </c>
      <c r="Q56" s="137">
        <v>1</v>
      </c>
      <c r="R56" s="136">
        <v>15000</v>
      </c>
      <c r="S56" s="135" t="s">
        <v>361</v>
      </c>
    </row>
    <row r="57" spans="1:20" s="2" customFormat="1" ht="151.5" customHeight="1">
      <c r="A57" s="10"/>
      <c r="B57" s="49" t="s">
        <v>310</v>
      </c>
      <c r="C57" s="19" t="s">
        <v>191</v>
      </c>
      <c r="D57" s="19" t="s">
        <v>48</v>
      </c>
      <c r="E57" s="19"/>
      <c r="F57" s="65" t="s">
        <v>49</v>
      </c>
      <c r="G57" s="50" t="s">
        <v>50</v>
      </c>
      <c r="H57" s="51" t="s">
        <v>260</v>
      </c>
      <c r="I57" s="52"/>
      <c r="J57" s="52"/>
      <c r="K57" s="52"/>
      <c r="L57" s="52" t="s">
        <v>330</v>
      </c>
      <c r="M57" s="52" t="s">
        <v>218</v>
      </c>
      <c r="N57" s="53" t="s">
        <v>40</v>
      </c>
      <c r="O57" s="54"/>
      <c r="P57" s="134" t="s">
        <v>364</v>
      </c>
      <c r="Q57" s="137">
        <v>1</v>
      </c>
      <c r="R57" s="136">
        <v>15538</v>
      </c>
      <c r="S57" s="135" t="s">
        <v>362</v>
      </c>
    </row>
    <row r="58" spans="1:20" s="2" customFormat="1" ht="137.25" customHeight="1">
      <c r="A58" s="10"/>
      <c r="B58" s="49" t="s">
        <v>310</v>
      </c>
      <c r="C58" s="19" t="s">
        <v>192</v>
      </c>
      <c r="D58" s="19" t="s">
        <v>122</v>
      </c>
      <c r="E58" s="19"/>
      <c r="F58" s="50" t="s">
        <v>123</v>
      </c>
      <c r="G58" s="66" t="s">
        <v>261</v>
      </c>
      <c r="H58" s="51" t="s">
        <v>262</v>
      </c>
      <c r="I58" s="52"/>
      <c r="J58" s="52"/>
      <c r="K58" s="52"/>
      <c r="L58" s="52" t="s">
        <v>328</v>
      </c>
      <c r="M58" s="52" t="s">
        <v>218</v>
      </c>
      <c r="N58" s="53">
        <v>20000</v>
      </c>
      <c r="O58" s="54"/>
      <c r="P58" s="134" t="s">
        <v>366</v>
      </c>
      <c r="Q58" s="137">
        <v>1</v>
      </c>
      <c r="R58" s="136">
        <v>0</v>
      </c>
      <c r="S58" s="135" t="s">
        <v>362</v>
      </c>
      <c r="T58" s="99"/>
    </row>
    <row r="59" spans="1:20" s="2" customFormat="1" ht="275.25" customHeight="1">
      <c r="A59" s="10"/>
      <c r="B59" s="49" t="s">
        <v>310</v>
      </c>
      <c r="C59" s="19" t="s">
        <v>193</v>
      </c>
      <c r="D59" s="19" t="s">
        <v>122</v>
      </c>
      <c r="E59" s="19"/>
      <c r="F59" s="50" t="s">
        <v>126</v>
      </c>
      <c r="G59" s="50" t="s">
        <v>125</v>
      </c>
      <c r="H59" s="51" t="s">
        <v>263</v>
      </c>
      <c r="I59" s="52"/>
      <c r="J59" s="52"/>
      <c r="K59" s="52"/>
      <c r="L59" s="52" t="s">
        <v>325</v>
      </c>
      <c r="M59" s="52" t="s">
        <v>218</v>
      </c>
      <c r="N59" s="53">
        <v>610</v>
      </c>
      <c r="O59" s="54"/>
      <c r="P59" s="116" t="s">
        <v>350</v>
      </c>
      <c r="Q59" s="119">
        <v>1</v>
      </c>
      <c r="R59" s="118">
        <v>550</v>
      </c>
      <c r="S59" s="117" t="s">
        <v>349</v>
      </c>
    </row>
    <row r="60" spans="1:20" ht="178.5" customHeight="1">
      <c r="A60" s="10"/>
      <c r="B60" s="49" t="s">
        <v>310</v>
      </c>
      <c r="C60" s="19" t="s">
        <v>194</v>
      </c>
      <c r="D60" s="19" t="s">
        <v>122</v>
      </c>
      <c r="E60" s="19"/>
      <c r="F60" s="50" t="s">
        <v>127</v>
      </c>
      <c r="G60" s="50" t="s">
        <v>128</v>
      </c>
      <c r="H60" s="51" t="s">
        <v>365</v>
      </c>
      <c r="I60" s="52"/>
      <c r="J60" s="52"/>
      <c r="K60" s="52"/>
      <c r="L60" s="52" t="s">
        <v>328</v>
      </c>
      <c r="M60" s="52" t="s">
        <v>218</v>
      </c>
      <c r="N60" s="125" t="s">
        <v>150</v>
      </c>
      <c r="O60" s="54"/>
      <c r="P60" s="297" t="s">
        <v>459</v>
      </c>
      <c r="Q60" s="300">
        <v>0</v>
      </c>
      <c r="R60" s="299">
        <v>0</v>
      </c>
      <c r="S60" s="298" t="s">
        <v>362</v>
      </c>
      <c r="T60" s="98"/>
    </row>
    <row r="61" spans="1:20" ht="304.5" customHeight="1">
      <c r="A61" s="10"/>
      <c r="B61" s="49" t="s">
        <v>310</v>
      </c>
      <c r="C61" s="19" t="s">
        <v>195</v>
      </c>
      <c r="D61" s="19" t="s">
        <v>122</v>
      </c>
      <c r="E61" s="19"/>
      <c r="F61" s="50" t="s">
        <v>130</v>
      </c>
      <c r="G61" s="66" t="s">
        <v>264</v>
      </c>
      <c r="H61" s="51" t="s">
        <v>265</v>
      </c>
      <c r="I61" s="52"/>
      <c r="J61" s="52"/>
      <c r="K61" s="52"/>
      <c r="L61" s="52" t="s">
        <v>331</v>
      </c>
      <c r="M61" s="52" t="s">
        <v>218</v>
      </c>
      <c r="N61" s="53"/>
      <c r="O61" s="121">
        <v>79772</v>
      </c>
      <c r="P61" s="138" t="s">
        <v>374</v>
      </c>
      <c r="Q61" s="154">
        <v>0.5</v>
      </c>
      <c r="R61" s="153">
        <v>0</v>
      </c>
      <c r="S61" s="165" t="s">
        <v>386</v>
      </c>
    </row>
    <row r="62" spans="1:20" ht="124.5" customHeight="1">
      <c r="A62" s="10"/>
      <c r="B62" s="49" t="s">
        <v>310</v>
      </c>
      <c r="C62" s="19" t="s">
        <v>196</v>
      </c>
      <c r="D62" s="19" t="s">
        <v>30</v>
      </c>
      <c r="E62" s="19"/>
      <c r="F62" s="67" t="s">
        <v>124</v>
      </c>
      <c r="G62" s="67" t="s">
        <v>129</v>
      </c>
      <c r="H62" s="67" t="s">
        <v>266</v>
      </c>
      <c r="I62" s="52"/>
      <c r="J62" s="52"/>
      <c r="K62" s="52"/>
      <c r="L62" s="52" t="s">
        <v>331</v>
      </c>
      <c r="M62" s="52" t="s">
        <v>218</v>
      </c>
      <c r="N62" s="53"/>
      <c r="O62" s="166">
        <v>1500</v>
      </c>
      <c r="P62" s="139" t="s">
        <v>388</v>
      </c>
      <c r="Q62" s="157">
        <v>0.85</v>
      </c>
      <c r="R62" s="156">
        <v>0</v>
      </c>
      <c r="S62" s="155" t="s">
        <v>387</v>
      </c>
    </row>
    <row r="63" spans="1:20" ht="138" customHeight="1">
      <c r="A63" s="10"/>
      <c r="B63" s="49" t="s">
        <v>310</v>
      </c>
      <c r="C63" s="19" t="s">
        <v>199</v>
      </c>
      <c r="D63" s="21" t="s">
        <v>21</v>
      </c>
      <c r="E63" s="21"/>
      <c r="F63" s="67" t="s">
        <v>35</v>
      </c>
      <c r="G63" s="67" t="s">
        <v>36</v>
      </c>
      <c r="H63" s="67" t="s">
        <v>267</v>
      </c>
      <c r="I63" s="52"/>
      <c r="J63" s="52"/>
      <c r="K63" s="52"/>
      <c r="L63" s="52" t="s">
        <v>331</v>
      </c>
      <c r="M63" s="52" t="s">
        <v>218</v>
      </c>
      <c r="N63" s="53" t="s">
        <v>389</v>
      </c>
      <c r="O63" s="54"/>
      <c r="P63" s="139" t="s">
        <v>390</v>
      </c>
      <c r="Q63" s="157">
        <v>0.95</v>
      </c>
      <c r="R63" s="156">
        <v>0</v>
      </c>
      <c r="S63" s="165" t="s">
        <v>387</v>
      </c>
    </row>
    <row r="64" spans="1:20" s="2" customFormat="1" ht="171.75" customHeight="1">
      <c r="A64" s="10" t="s">
        <v>13</v>
      </c>
      <c r="B64" s="49" t="s">
        <v>310</v>
      </c>
      <c r="C64" s="19" t="s">
        <v>200</v>
      </c>
      <c r="D64" s="21" t="s">
        <v>21</v>
      </c>
      <c r="E64" s="21"/>
      <c r="F64" s="67" t="s">
        <v>38</v>
      </c>
      <c r="G64" s="67" t="s">
        <v>39</v>
      </c>
      <c r="H64" s="68" t="s">
        <v>268</v>
      </c>
      <c r="I64" s="52"/>
      <c r="J64" s="52"/>
      <c r="K64" s="52"/>
      <c r="L64" s="52" t="s">
        <v>328</v>
      </c>
      <c r="M64" s="52" t="s">
        <v>218</v>
      </c>
      <c r="N64" s="53">
        <v>600</v>
      </c>
      <c r="O64" s="54"/>
      <c r="P64" s="143" t="s">
        <v>368</v>
      </c>
      <c r="Q64" s="142">
        <v>1</v>
      </c>
      <c r="R64" s="141">
        <v>571</v>
      </c>
      <c r="S64" s="140" t="s">
        <v>367</v>
      </c>
    </row>
    <row r="65" spans="1:19" s="2" customFormat="1" ht="149.25" customHeight="1">
      <c r="A65" s="10" t="s">
        <v>12</v>
      </c>
      <c r="B65" s="49" t="s">
        <v>310</v>
      </c>
      <c r="C65" s="19" t="s">
        <v>201</v>
      </c>
      <c r="D65" s="21" t="s">
        <v>21</v>
      </c>
      <c r="E65" s="21"/>
      <c r="F65" s="67" t="s">
        <v>42</v>
      </c>
      <c r="G65" s="67" t="s">
        <v>43</v>
      </c>
      <c r="H65" s="68" t="s">
        <v>269</v>
      </c>
      <c r="I65" s="52"/>
      <c r="J65" s="52"/>
      <c r="K65" s="52"/>
      <c r="L65" s="52" t="s">
        <v>331</v>
      </c>
      <c r="M65" s="52" t="s">
        <v>218</v>
      </c>
      <c r="N65" s="53">
        <v>1500</v>
      </c>
      <c r="O65" s="54"/>
      <c r="P65" s="159" t="s">
        <v>376</v>
      </c>
      <c r="Q65" s="162">
        <v>1</v>
      </c>
      <c r="R65" s="161">
        <v>1500</v>
      </c>
      <c r="S65" s="160" t="s">
        <v>375</v>
      </c>
    </row>
    <row r="66" spans="1:19" s="2" customFormat="1" ht="182.25" customHeight="1">
      <c r="A66" s="10" t="s">
        <v>23</v>
      </c>
      <c r="B66" s="49" t="s">
        <v>310</v>
      </c>
      <c r="C66" s="19" t="s">
        <v>202</v>
      </c>
      <c r="D66" s="19" t="s">
        <v>41</v>
      </c>
      <c r="E66" s="19"/>
      <c r="F66" s="50" t="s">
        <v>44</v>
      </c>
      <c r="G66" s="50" t="s">
        <v>45</v>
      </c>
      <c r="H66" s="50" t="s">
        <v>270</v>
      </c>
      <c r="I66" s="52"/>
      <c r="J66" s="52"/>
      <c r="K66" s="52"/>
      <c r="L66" s="52" t="s">
        <v>331</v>
      </c>
      <c r="M66" s="52" t="s">
        <v>218</v>
      </c>
      <c r="N66" s="53">
        <v>5000</v>
      </c>
      <c r="O66" s="54"/>
      <c r="P66" s="158" t="s">
        <v>377</v>
      </c>
      <c r="Q66" s="162">
        <v>1</v>
      </c>
      <c r="R66" s="161">
        <v>5000</v>
      </c>
      <c r="S66" s="160" t="s">
        <v>375</v>
      </c>
    </row>
    <row r="67" spans="1:19" s="2" customFormat="1" ht="192.75" customHeight="1">
      <c r="A67" s="10"/>
      <c r="B67" s="49" t="s">
        <v>310</v>
      </c>
      <c r="C67" s="19" t="s">
        <v>203</v>
      </c>
      <c r="D67" s="19" t="s">
        <v>144</v>
      </c>
      <c r="E67" s="19"/>
      <c r="F67" s="50" t="s">
        <v>145</v>
      </c>
      <c r="G67" s="50" t="s">
        <v>146</v>
      </c>
      <c r="H67" s="57" t="s">
        <v>340</v>
      </c>
      <c r="I67" s="52"/>
      <c r="J67" s="52"/>
      <c r="K67" s="52"/>
      <c r="L67" s="52" t="s">
        <v>341</v>
      </c>
      <c r="M67" s="52" t="s">
        <v>218</v>
      </c>
      <c r="N67" s="53"/>
      <c r="O67" s="121">
        <v>1000</v>
      </c>
      <c r="P67" s="221" t="s">
        <v>414</v>
      </c>
      <c r="Q67" s="224">
        <v>0.1</v>
      </c>
      <c r="R67" s="223"/>
      <c r="S67" s="222" t="s">
        <v>415</v>
      </c>
    </row>
    <row r="68" spans="1:19" s="2" customFormat="1" ht="147.75" customHeight="1">
      <c r="A68" s="10" t="s">
        <v>14</v>
      </c>
      <c r="B68" s="49" t="s">
        <v>310</v>
      </c>
      <c r="C68" s="19" t="s">
        <v>207</v>
      </c>
      <c r="D68" s="19" t="s">
        <v>66</v>
      </c>
      <c r="E68" s="19"/>
      <c r="F68" s="50" t="s">
        <v>68</v>
      </c>
      <c r="G68" s="51" t="s">
        <v>69</v>
      </c>
      <c r="H68" s="51" t="s">
        <v>273</v>
      </c>
      <c r="I68" s="52"/>
      <c r="J68" s="52"/>
      <c r="K68" s="52"/>
      <c r="L68" s="52" t="s">
        <v>328</v>
      </c>
      <c r="M68" s="52" t="s">
        <v>218</v>
      </c>
      <c r="N68" s="53">
        <v>30000</v>
      </c>
      <c r="O68" s="54"/>
      <c r="P68" s="144" t="s">
        <v>370</v>
      </c>
      <c r="Q68" s="147">
        <v>1</v>
      </c>
      <c r="R68" s="146">
        <v>2000</v>
      </c>
      <c r="S68" s="145" t="s">
        <v>369</v>
      </c>
    </row>
    <row r="69" spans="1:19" s="2" customFormat="1" ht="140.25" customHeight="1">
      <c r="A69" s="10" t="s">
        <v>20</v>
      </c>
      <c r="B69" s="49" t="s">
        <v>310</v>
      </c>
      <c r="C69" s="19" t="s">
        <v>208</v>
      </c>
      <c r="D69" s="19" t="s">
        <v>66</v>
      </c>
      <c r="E69" s="19"/>
      <c r="F69" s="50" t="s">
        <v>70</v>
      </c>
      <c r="G69" s="50" t="s">
        <v>71</v>
      </c>
      <c r="H69" s="50" t="s">
        <v>274</v>
      </c>
      <c r="I69" s="52"/>
      <c r="J69" s="52"/>
      <c r="K69" s="52"/>
      <c r="L69" s="52" t="s">
        <v>328</v>
      </c>
      <c r="M69" s="52" t="s">
        <v>218</v>
      </c>
      <c r="N69" s="125" t="s">
        <v>72</v>
      </c>
      <c r="O69" s="54"/>
      <c r="P69" s="148" t="s">
        <v>373</v>
      </c>
      <c r="Q69" s="152">
        <v>1</v>
      </c>
      <c r="R69" s="150">
        <v>0</v>
      </c>
      <c r="S69" s="149" t="s">
        <v>371</v>
      </c>
    </row>
    <row r="70" spans="1:19" s="2" customFormat="1" ht="197.25" customHeight="1">
      <c r="A70" s="10"/>
      <c r="B70" s="49" t="s">
        <v>310</v>
      </c>
      <c r="C70" s="19" t="s">
        <v>209</v>
      </c>
      <c r="D70" s="19" t="s">
        <v>278</v>
      </c>
      <c r="E70" s="19"/>
      <c r="F70" s="50" t="s">
        <v>147</v>
      </c>
      <c r="G70" s="50" t="s">
        <v>148</v>
      </c>
      <c r="H70" s="50" t="s">
        <v>275</v>
      </c>
      <c r="I70" s="52"/>
      <c r="J70" s="52"/>
      <c r="K70" s="52"/>
      <c r="L70" s="52" t="s">
        <v>328</v>
      </c>
      <c r="M70" s="52" t="s">
        <v>218</v>
      </c>
      <c r="N70" s="53">
        <v>670</v>
      </c>
      <c r="O70" s="69"/>
      <c r="P70" s="148" t="s">
        <v>372</v>
      </c>
      <c r="Q70" s="152">
        <v>1</v>
      </c>
      <c r="R70" s="151">
        <v>1000</v>
      </c>
      <c r="S70" s="149" t="s">
        <v>369</v>
      </c>
    </row>
  </sheetData>
  <autoFilter ref="A4:T70"/>
  <mergeCells count="22">
    <mergeCell ref="A1:S1"/>
    <mergeCell ref="A2:N2"/>
    <mergeCell ref="A3:A4"/>
    <mergeCell ref="C3:C4"/>
    <mergeCell ref="D3:D4"/>
    <mergeCell ref="F3:F4"/>
    <mergeCell ref="H3:H4"/>
    <mergeCell ref="I3:I4"/>
    <mergeCell ref="G3:G4"/>
    <mergeCell ref="J3:J4"/>
    <mergeCell ref="L3:L4"/>
    <mergeCell ref="N3:O3"/>
    <mergeCell ref="B3:B4"/>
    <mergeCell ref="M3:M4"/>
    <mergeCell ref="S3:S4"/>
    <mergeCell ref="A45:D45"/>
    <mergeCell ref="A14:D14"/>
    <mergeCell ref="E3:E4"/>
    <mergeCell ref="A11:D11"/>
    <mergeCell ref="Q3:R3"/>
    <mergeCell ref="A5:D5"/>
    <mergeCell ref="P3:P4"/>
  </mergeCells>
  <phoneticPr fontId="2" type="noConversion"/>
  <printOptions horizontalCentered="1"/>
  <pageMargins left="0.19685039370078741" right="0" top="0.98425196850393704" bottom="0.11811023622047245" header="0.51181102362204722" footer="0.11811023622047245"/>
  <pageSetup paperSize="8" scale="43" firstPageNumber="11" fitToHeight="0" orientation="landscape" useFirstPageNumber="1" r:id="rId1"/>
  <headerFooter>
    <oddFooter>&amp;C&amp;18&amp;P</oddFooter>
    <evenFooter>&amp;C&amp;P</even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이름이 지정된 범위</vt:lpstr>
      </vt:variant>
      <vt:variant>
        <vt:i4>2</vt:i4>
      </vt:variant>
    </vt:vector>
  </HeadingPairs>
  <TitlesOfParts>
    <vt:vector size="3" baseType="lpstr">
      <vt:lpstr>분과별 제안사업 세부내역</vt:lpstr>
      <vt:lpstr>'분과별 제안사업 세부내역'!Print_Area</vt:lpstr>
      <vt:lpstr>'분과별 제안사업 세부내역'!Print_Titles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123</dc:creator>
  <cp:lastModifiedBy>User</cp:lastModifiedBy>
  <cp:lastPrinted>2024-12-13T06:05:22Z</cp:lastPrinted>
  <dcterms:created xsi:type="dcterms:W3CDTF">2016-06-09T07:07:47Z</dcterms:created>
  <dcterms:modified xsi:type="dcterms:W3CDTF">2025-04-29T02:33:48Z</dcterms:modified>
</cp:coreProperties>
</file>