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605" yWindow="-120" windowWidth="28035" windowHeight="12570"/>
  </bookViews>
  <sheets>
    <sheet name="4월" sheetId="43" r:id="rId1"/>
    <sheet name="3월" sheetId="42" r:id="rId2"/>
    <sheet name="2월" sheetId="41" r:id="rId3"/>
    <sheet name="1월" sheetId="39" r:id="rId4"/>
  </sheets>
  <calcPr calcId="144525" iterateDelta="0"/>
</workbook>
</file>

<file path=xl/calcChain.xml><?xml version="1.0" encoding="utf-8"?>
<calcChain xmlns="http://schemas.openxmlformats.org/spreadsheetml/2006/main">
  <c r="G26" i="43" l="1"/>
  <c r="B26" i="43"/>
  <c r="G25" i="43"/>
  <c r="B25" i="43"/>
  <c r="G24" i="43"/>
  <c r="B24" i="43"/>
  <c r="G23" i="43"/>
  <c r="B23" i="43"/>
  <c r="G22" i="43"/>
  <c r="B22" i="43"/>
  <c r="G21" i="43"/>
  <c r="B21" i="43"/>
  <c r="G20" i="43"/>
  <c r="B20" i="43"/>
  <c r="G19" i="43"/>
  <c r="B19" i="43"/>
  <c r="G18" i="43"/>
  <c r="B18" i="43"/>
  <c r="G17" i="43"/>
  <c r="B17" i="43"/>
  <c r="G16" i="43"/>
  <c r="B16" i="43"/>
  <c r="G15" i="43"/>
  <c r="B15" i="43"/>
  <c r="G14" i="43"/>
  <c r="B14" i="43"/>
  <c r="G13" i="43"/>
  <c r="B13" i="43"/>
  <c r="G12" i="43"/>
  <c r="B12" i="43"/>
  <c r="G11" i="43"/>
  <c r="B11" i="43"/>
  <c r="G10" i="43"/>
  <c r="B10" i="43"/>
  <c r="G9" i="43"/>
  <c r="B9" i="43"/>
  <c r="G8" i="43"/>
  <c r="B8" i="43"/>
  <c r="G7" i="43"/>
  <c r="B7" i="43"/>
  <c r="G6" i="43"/>
  <c r="B6" i="43"/>
  <c r="G5" i="43"/>
  <c r="B5" i="43"/>
  <c r="B4" i="43" s="1"/>
  <c r="M4" i="43"/>
  <c r="L4" i="43"/>
  <c r="K4" i="43"/>
  <c r="J4" i="43"/>
  <c r="I4" i="43"/>
  <c r="H4" i="43"/>
  <c r="E4" i="43"/>
  <c r="D4" i="43"/>
  <c r="C4" i="43"/>
  <c r="G4" i="43" l="1"/>
  <c r="F4" i="43"/>
  <c r="N8" i="43"/>
  <c r="N12" i="43"/>
  <c r="N16" i="43"/>
  <c r="N20" i="43"/>
  <c r="N24" i="43"/>
  <c r="N26" i="43"/>
  <c r="N9" i="43"/>
  <c r="N13" i="43"/>
  <c r="N17" i="43"/>
  <c r="N21" i="43"/>
  <c r="N25" i="43"/>
  <c r="N7" i="43"/>
  <c r="N14" i="43"/>
  <c r="N18" i="43"/>
  <c r="N5" i="43"/>
  <c r="N10" i="43"/>
  <c r="N22" i="43"/>
  <c r="N11" i="43"/>
  <c r="N15" i="43"/>
  <c r="N19" i="43"/>
  <c r="N23" i="43"/>
  <c r="N6" i="43"/>
  <c r="G26" i="42"/>
  <c r="B26" i="42"/>
  <c r="G25" i="42"/>
  <c r="B25" i="42"/>
  <c r="G24" i="42"/>
  <c r="B24" i="42"/>
  <c r="G23" i="42"/>
  <c r="B23" i="42"/>
  <c r="G22" i="42"/>
  <c r="B22" i="42"/>
  <c r="G21" i="42"/>
  <c r="B21" i="42"/>
  <c r="G20" i="42"/>
  <c r="B20" i="42"/>
  <c r="G19" i="42"/>
  <c r="B19" i="42"/>
  <c r="G18" i="42"/>
  <c r="B18" i="42"/>
  <c r="G17" i="42"/>
  <c r="B17" i="42"/>
  <c r="G16" i="42"/>
  <c r="B16" i="42"/>
  <c r="G15" i="42"/>
  <c r="B15" i="42"/>
  <c r="G14" i="42"/>
  <c r="B14" i="42"/>
  <c r="G13" i="42"/>
  <c r="B13" i="42"/>
  <c r="G12" i="42"/>
  <c r="B12" i="42"/>
  <c r="G11" i="42"/>
  <c r="B11" i="42"/>
  <c r="G10" i="42"/>
  <c r="B10" i="42"/>
  <c r="G9" i="42"/>
  <c r="B9" i="42"/>
  <c r="N9" i="42" s="1"/>
  <c r="G8" i="42"/>
  <c r="B8" i="42"/>
  <c r="G7" i="42"/>
  <c r="B7" i="42"/>
  <c r="G6" i="42"/>
  <c r="B6" i="42"/>
  <c r="G5" i="42"/>
  <c r="B5" i="42"/>
  <c r="M4" i="42"/>
  <c r="L4" i="42"/>
  <c r="K4" i="42"/>
  <c r="J4" i="42"/>
  <c r="I4" i="42"/>
  <c r="H4" i="42"/>
  <c r="E4" i="42"/>
  <c r="D4" i="42"/>
  <c r="C4" i="42"/>
  <c r="G4" i="42" l="1"/>
  <c r="N11" i="42"/>
  <c r="N24" i="42"/>
  <c r="N8" i="42"/>
  <c r="N15" i="42"/>
  <c r="N6" i="42"/>
  <c r="N25" i="42"/>
  <c r="N10" i="42"/>
  <c r="N14" i="42"/>
  <c r="N18" i="42"/>
  <c r="N22" i="42"/>
  <c r="N17" i="42"/>
  <c r="N5" i="42"/>
  <c r="N7" i="42"/>
  <c r="N26" i="42"/>
  <c r="N13" i="42"/>
  <c r="N19" i="42"/>
  <c r="N21" i="42"/>
  <c r="N23" i="42"/>
  <c r="N16" i="42"/>
  <c r="N20" i="42"/>
  <c r="B4" i="42"/>
  <c r="F4" i="42" s="1"/>
  <c r="N12" i="42"/>
  <c r="G26" i="41"/>
  <c r="B26" i="41"/>
  <c r="N26" i="41" s="1"/>
  <c r="G25" i="41"/>
  <c r="B25" i="41"/>
  <c r="N25" i="41" s="1"/>
  <c r="G24" i="41"/>
  <c r="B24" i="41"/>
  <c r="N24" i="41" s="1"/>
  <c r="G23" i="41"/>
  <c r="B23" i="41"/>
  <c r="N23" i="41" s="1"/>
  <c r="G22" i="41"/>
  <c r="B22" i="41"/>
  <c r="N22" i="41" s="1"/>
  <c r="G21" i="41"/>
  <c r="B21" i="41"/>
  <c r="N21" i="41" s="1"/>
  <c r="G20" i="41"/>
  <c r="B20" i="41"/>
  <c r="N20" i="41" s="1"/>
  <c r="G19" i="41"/>
  <c r="B19" i="41"/>
  <c r="N19" i="41" s="1"/>
  <c r="G18" i="41"/>
  <c r="B18" i="41"/>
  <c r="N18" i="41" s="1"/>
  <c r="G17" i="41"/>
  <c r="B17" i="41"/>
  <c r="N17" i="41" s="1"/>
  <c r="G16" i="41"/>
  <c r="B16" i="41"/>
  <c r="N16" i="41" s="1"/>
  <c r="G15" i="41"/>
  <c r="B15" i="41"/>
  <c r="N15" i="41" s="1"/>
  <c r="G14" i="41"/>
  <c r="B14" i="41"/>
  <c r="N14" i="41" s="1"/>
  <c r="G13" i="41"/>
  <c r="B13" i="41"/>
  <c r="N13" i="41" s="1"/>
  <c r="G12" i="41"/>
  <c r="B12" i="41"/>
  <c r="N12" i="41" s="1"/>
  <c r="G11" i="41"/>
  <c r="B11" i="41"/>
  <c r="N11" i="41" s="1"/>
  <c r="G10" i="41"/>
  <c r="B10" i="41"/>
  <c r="N10" i="41" s="1"/>
  <c r="G9" i="41"/>
  <c r="B9" i="41"/>
  <c r="N9" i="41" s="1"/>
  <c r="G8" i="41"/>
  <c r="B8" i="41"/>
  <c r="N8" i="41" s="1"/>
  <c r="G7" i="41"/>
  <c r="B7" i="41"/>
  <c r="N7" i="41" s="1"/>
  <c r="G6" i="41"/>
  <c r="B6" i="41"/>
  <c r="N6" i="41" s="1"/>
  <c r="G5" i="41"/>
  <c r="G4" i="41" s="1"/>
  <c r="B5" i="41"/>
  <c r="N5" i="41" s="1"/>
  <c r="M4" i="41"/>
  <c r="L4" i="41"/>
  <c r="K4" i="41"/>
  <c r="J4" i="41"/>
  <c r="I4" i="41"/>
  <c r="H4" i="41"/>
  <c r="E4" i="41"/>
  <c r="D4" i="41"/>
  <c r="C4" i="41"/>
  <c r="B4" i="41"/>
  <c r="F4" i="41" s="1"/>
  <c r="L4" i="39" l="1"/>
  <c r="B5" i="39"/>
  <c r="G26" i="39" l="1"/>
  <c r="B26" i="39"/>
  <c r="G25" i="39"/>
  <c r="B25" i="39"/>
  <c r="G24" i="39"/>
  <c r="B24" i="39"/>
  <c r="G23" i="39"/>
  <c r="B23" i="39"/>
  <c r="G22" i="39"/>
  <c r="B22" i="39"/>
  <c r="G21" i="39"/>
  <c r="B21" i="39"/>
  <c r="G20" i="39"/>
  <c r="B20" i="39"/>
  <c r="G19" i="39"/>
  <c r="B19" i="39"/>
  <c r="G18" i="39"/>
  <c r="B18" i="39"/>
  <c r="G17" i="39"/>
  <c r="B17" i="39"/>
  <c r="G16" i="39"/>
  <c r="B16" i="39"/>
  <c r="G15" i="39"/>
  <c r="B15" i="39"/>
  <c r="G14" i="39"/>
  <c r="B14" i="39"/>
  <c r="G13" i="39"/>
  <c r="B13" i="39"/>
  <c r="G12" i="39"/>
  <c r="B12" i="39"/>
  <c r="G11" i="39"/>
  <c r="B11" i="39"/>
  <c r="G10" i="39"/>
  <c r="B10" i="39"/>
  <c r="G9" i="39"/>
  <c r="B9" i="39"/>
  <c r="G8" i="39"/>
  <c r="B8" i="39"/>
  <c r="G7" i="39"/>
  <c r="B7" i="39"/>
  <c r="G6" i="39"/>
  <c r="B6" i="39"/>
  <c r="G5" i="39"/>
  <c r="M4" i="39"/>
  <c r="K4" i="39"/>
  <c r="J4" i="39"/>
  <c r="I4" i="39"/>
  <c r="H4" i="39"/>
  <c r="E4" i="39"/>
  <c r="D4" i="39"/>
  <c r="C4" i="39"/>
  <c r="G4" i="39" l="1"/>
  <c r="N15" i="39"/>
  <c r="N9" i="39"/>
  <c r="N21" i="39"/>
  <c r="N25" i="39"/>
  <c r="N13" i="39"/>
  <c r="N14" i="39"/>
  <c r="N26" i="39"/>
  <c r="N17" i="39"/>
  <c r="N6" i="39"/>
  <c r="N10" i="39"/>
  <c r="N18" i="39"/>
  <c r="N22" i="39"/>
  <c r="N16" i="39"/>
  <c r="N11" i="39"/>
  <c r="N19" i="39"/>
  <c r="N5" i="39"/>
  <c r="N8" i="39"/>
  <c r="N20" i="39"/>
  <c r="N24" i="39"/>
  <c r="N12" i="39"/>
  <c r="N23" i="39"/>
  <c r="B4" i="39"/>
  <c r="F4" i="39" s="1"/>
  <c r="N7" i="39"/>
</calcChain>
</file>

<file path=xl/sharedStrings.xml><?xml version="1.0" encoding="utf-8"?>
<sst xmlns="http://schemas.openxmlformats.org/spreadsheetml/2006/main" count="164" uniqueCount="41">
  <si>
    <t>구분</t>
  </si>
  <si>
    <t>인   구   수</t>
    <phoneticPr fontId="5" type="noConversion"/>
  </si>
  <si>
    <t>세대수</t>
  </si>
  <si>
    <t>세대당
인구</t>
    <phoneticPr fontId="5" type="noConversion"/>
  </si>
  <si>
    <t>19세 이상</t>
    <phoneticPr fontId="5" type="noConversion"/>
  </si>
  <si>
    <t>전입</t>
  </si>
  <si>
    <t>전출</t>
  </si>
  <si>
    <r>
      <t xml:space="preserve">증감현황
</t>
    </r>
    <r>
      <rPr>
        <b/>
        <sz val="8"/>
        <rFont val="맑은 고딕"/>
        <family val="3"/>
        <charset val="129"/>
      </rPr>
      <t>(전월대비)</t>
    </r>
    <phoneticPr fontId="5" type="noConversion"/>
  </si>
  <si>
    <r>
      <t xml:space="preserve">순위
</t>
    </r>
    <r>
      <rPr>
        <b/>
        <sz val="9"/>
        <rFont val="맑은 고딕"/>
        <family val="3"/>
        <charset val="129"/>
      </rPr>
      <t>(인구)</t>
    </r>
    <phoneticPr fontId="5" type="noConversion"/>
  </si>
  <si>
    <t>계</t>
    <phoneticPr fontId="5" type="noConversion"/>
  </si>
  <si>
    <t>남</t>
  </si>
  <si>
    <t>여</t>
  </si>
  <si>
    <t>계</t>
  </si>
  <si>
    <t>인구</t>
    <phoneticPr fontId="5" type="noConversion"/>
  </si>
  <si>
    <t>세대</t>
    <phoneticPr fontId="5" type="noConversion"/>
  </si>
  <si>
    <t>부평1동</t>
  </si>
  <si>
    <t>부평2동</t>
  </si>
  <si>
    <t>부평3동</t>
  </si>
  <si>
    <t>부평4동</t>
  </si>
  <si>
    <t>부평5동</t>
  </si>
  <si>
    <t>부평6동</t>
  </si>
  <si>
    <t>산곡1동</t>
  </si>
  <si>
    <t>산곡2동</t>
  </si>
  <si>
    <t>산곡3동</t>
  </si>
  <si>
    <t>산곡4동</t>
  </si>
  <si>
    <t>청천1동</t>
  </si>
  <si>
    <t>청천2동</t>
  </si>
  <si>
    <t>갈산1동</t>
  </si>
  <si>
    <t>갈산2동</t>
  </si>
  <si>
    <t>삼산1동</t>
    <phoneticPr fontId="5" type="noConversion"/>
  </si>
  <si>
    <t>삼산2동</t>
    <phoneticPr fontId="5" type="noConversion"/>
  </si>
  <si>
    <t>부개1동</t>
  </si>
  <si>
    <t>부개2동</t>
  </si>
  <si>
    <t>부개3동</t>
  </si>
  <si>
    <t>일신동</t>
  </si>
  <si>
    <t>십정1동</t>
  </si>
  <si>
    <t>십정2동</t>
  </si>
  <si>
    <t>주민등록 인구 및 세대 현황 (2026. 2월말)</t>
    <phoneticPr fontId="3" type="noConversion"/>
  </si>
  <si>
    <t>주민등록 인구 및 세대 현황 (2026. 1월말)</t>
    <phoneticPr fontId="3" type="noConversion"/>
  </si>
  <si>
    <t>주민등록 인구 및 세대 현황 (2026. 3월말)</t>
    <phoneticPr fontId="3" type="noConversion"/>
  </si>
  <si>
    <t>주민등록 인구 및 세대 현황 (2026. 4월말)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</si>
</sst>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_ "/>
  </numFmts>
  <fonts count="1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0"/>
      <name val="가을체"/>
      <family val="1"/>
      <charset val="129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8"/>
      <name val="맑은 고딕"/>
      <family val="3"/>
      <charset val="129"/>
    </font>
    <font>
      <b/>
      <sz val="9"/>
      <name val="맑은 고딕"/>
      <family val="3"/>
      <charset val="129"/>
    </font>
    <font>
      <b/>
      <sz val="10"/>
      <name val="굴림체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theme="1"/>
      <name val="맑은 고딕"/>
      <family val="2"/>
      <charset val="129"/>
      <scheme val="minor"/>
    </font>
    <font>
      <sz val="20"/>
      <color theme="2" tint="-0.499984740745262"/>
      <name val="HY헤드라인M"/>
      <family val="1"/>
      <charset val="129"/>
    </font>
    <font>
      <sz val="10"/>
      <color rgb="FFC00000"/>
      <name val="굴림"/>
      <family val="3"/>
      <charset val="129"/>
    </font>
    <font>
      <sz val="10"/>
      <color theme="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1"/>
    <xf numFmtId="41" fontId="1" fillId="0" borderId="0" xfId="1" applyNumberFormat="1"/>
    <xf numFmtId="0" fontId="1" fillId="0" borderId="0" xfId="1" applyAlignment="1">
      <alignment horizontal="center" vertical="center"/>
    </xf>
    <xf numFmtId="0" fontId="1" fillId="0" borderId="0" xfId="1" applyFont="1"/>
    <xf numFmtId="0" fontId="1" fillId="0" borderId="0" xfId="1" applyAlignment="1">
      <alignment horizontal="center"/>
    </xf>
    <xf numFmtId="0" fontId="9" fillId="0" borderId="3" xfId="1" applyFont="1" applyFill="1" applyBorder="1" applyAlignment="1">
      <alignment horizontal="center" vertical="center" shrinkToFit="1"/>
    </xf>
    <xf numFmtId="0" fontId="16" fillId="0" borderId="4" xfId="1" applyFont="1" applyFill="1" applyBorder="1" applyAlignment="1">
      <alignment horizontal="right" vertical="center" shrinkToFit="1"/>
    </xf>
    <xf numFmtId="41" fontId="16" fillId="0" borderId="10" xfId="1" applyNumberFormat="1" applyFont="1" applyFill="1" applyBorder="1" applyAlignment="1">
      <alignment horizontal="right" vertical="center" shrinkToFit="1"/>
    </xf>
    <xf numFmtId="41" fontId="16" fillId="0" borderId="10" xfId="12" applyFont="1" applyFill="1" applyBorder="1" applyAlignment="1">
      <alignment horizontal="right" vertical="center" shrinkToFit="1"/>
    </xf>
    <xf numFmtId="0" fontId="9" fillId="0" borderId="11" xfId="1" applyFont="1" applyFill="1" applyBorder="1" applyAlignment="1">
      <alignment horizontal="center" vertical="center" shrinkToFit="1"/>
    </xf>
    <xf numFmtId="41" fontId="17" fillId="0" borderId="12" xfId="2" applyFont="1" applyFill="1" applyBorder="1" applyAlignment="1">
      <alignment horizontal="right" vertical="center" shrinkToFit="1"/>
    </xf>
    <xf numFmtId="3" fontId="11" fillId="2" borderId="12" xfId="0" applyNumberFormat="1" applyFont="1" applyFill="1" applyBorder="1" applyAlignment="1">
      <alignment horizontal="right" vertical="center"/>
    </xf>
    <xf numFmtId="41" fontId="17" fillId="0" borderId="13" xfId="2" applyFont="1" applyFill="1" applyBorder="1" applyAlignment="1">
      <alignment horizontal="right" vertical="center" shrinkToFit="1"/>
    </xf>
    <xf numFmtId="0" fontId="9" fillId="0" borderId="14" xfId="1" applyFont="1" applyFill="1" applyBorder="1" applyAlignment="1">
      <alignment horizontal="center" vertical="center" shrinkToFit="1"/>
    </xf>
    <xf numFmtId="41" fontId="17" fillId="0" borderId="15" xfId="2" applyFont="1" applyFill="1" applyBorder="1" applyAlignment="1">
      <alignment horizontal="right" vertical="center" shrinkToFit="1"/>
    </xf>
    <xf numFmtId="3" fontId="11" fillId="2" borderId="15" xfId="0" applyNumberFormat="1" applyFont="1" applyFill="1" applyBorder="1" applyAlignment="1">
      <alignment horizontal="right" vertical="center"/>
    </xf>
    <xf numFmtId="41" fontId="17" fillId="0" borderId="16" xfId="2" applyFont="1" applyFill="1" applyBorder="1" applyAlignment="1">
      <alignment horizontal="right" vertical="center" shrinkToFit="1"/>
    </xf>
    <xf numFmtId="0" fontId="10" fillId="2" borderId="17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right" vertical="center"/>
    </xf>
    <xf numFmtId="0" fontId="11" fillId="2" borderId="17" xfId="0" applyNumberFormat="1" applyFont="1" applyFill="1" applyBorder="1" applyAlignment="1">
      <alignment horizontal="right" vertical="center"/>
    </xf>
    <xf numFmtId="0" fontId="11" fillId="0" borderId="17" xfId="0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center" vertical="center" shrinkToFit="1"/>
    </xf>
    <xf numFmtId="3" fontId="17" fillId="0" borderId="19" xfId="2" applyNumberFormat="1" applyFont="1" applyFill="1" applyBorder="1" applyAlignment="1">
      <alignment horizontal="right" vertical="center" shrinkToFit="1"/>
    </xf>
    <xf numFmtId="41" fontId="17" fillId="0" borderId="19" xfId="2" applyFont="1" applyFill="1" applyBorder="1" applyAlignment="1">
      <alignment horizontal="right" vertical="center" shrinkToFit="1"/>
    </xf>
    <xf numFmtId="3" fontId="11" fillId="2" borderId="19" xfId="0" applyNumberFormat="1" applyFont="1" applyFill="1" applyBorder="1" applyAlignment="1">
      <alignment horizontal="right" vertical="center"/>
    </xf>
    <xf numFmtId="41" fontId="17" fillId="0" borderId="20" xfId="2" applyFont="1" applyFill="1" applyBorder="1" applyAlignment="1">
      <alignment horizontal="right" vertical="center" shrinkToFit="1"/>
    </xf>
    <xf numFmtId="176" fontId="16" fillId="2" borderId="21" xfId="0" applyNumberFormat="1" applyFont="1" applyFill="1" applyBorder="1" applyAlignment="1">
      <alignment horizontal="right" vertical="center"/>
    </xf>
    <xf numFmtId="3" fontId="17" fillId="0" borderId="22" xfId="2" applyNumberFormat="1" applyFont="1" applyFill="1" applyBorder="1" applyAlignment="1">
      <alignment horizontal="right" vertical="center" shrinkToFi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3" fontId="10" fillId="2" borderId="23" xfId="0" applyNumberFormat="1" applyFont="1" applyFill="1" applyBorder="1" applyAlignment="1">
      <alignment horizontal="right" vertical="center"/>
    </xf>
    <xf numFmtId="0" fontId="10" fillId="2" borderId="23" xfId="0" applyNumberFormat="1" applyFont="1" applyFill="1" applyBorder="1" applyAlignment="1">
      <alignment horizontal="right" vertical="center"/>
    </xf>
    <xf numFmtId="0" fontId="11" fillId="2" borderId="23" xfId="0" applyNumberFormat="1" applyFont="1" applyFill="1" applyBorder="1" applyAlignment="1">
      <alignment horizontal="right" vertical="center"/>
    </xf>
    <xf numFmtId="0" fontId="11" fillId="0" borderId="23" xfId="0" applyNumberFormat="1" applyFont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4" fillId="0" borderId="6" xfId="2" applyFont="1" applyFill="1" applyBorder="1" applyAlignment="1">
      <alignment horizontal="center" vertical="center"/>
    </xf>
    <xf numFmtId="41" fontId="4" fillId="0" borderId="2" xfId="2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</cellXfs>
  <cellStyles count="13">
    <cellStyle name="쉼표 [0]" xfId="12" builtinId="6"/>
    <cellStyle name="쉼표 [0] 2" xfId="2"/>
    <cellStyle name="표준" xfId="0" builtinId="0"/>
    <cellStyle name="표준 10" xfId="3"/>
    <cellStyle name="표준 11" xfId="4"/>
    <cellStyle name="표준 12" xfId="5"/>
    <cellStyle name="표준 13" xfId="6"/>
    <cellStyle name="표준 14" xfId="7"/>
    <cellStyle name="표준 15" xfId="8"/>
    <cellStyle name="표준 16" xfId="9"/>
    <cellStyle name="표준 17" xfId="10"/>
    <cellStyle name="표준 18" xfId="11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'4월'!$C$5:$C$26</c:f>
              <c:numCache>
                <c:formatCode>#,##0</c:formatCode>
                <c:ptCount val="22"/>
                <c:pt idx="0">
                  <c:v>16512</c:v>
                </c:pt>
                <c:pt idx="1">
                  <c:v>8206</c:v>
                </c:pt>
                <c:pt idx="2">
                  <c:v>7258</c:v>
                </c:pt>
                <c:pt idx="3">
                  <c:v>16134</c:v>
                </c:pt>
                <c:pt idx="4">
                  <c:v>16163</c:v>
                </c:pt>
                <c:pt idx="5">
                  <c:v>9415</c:v>
                </c:pt>
                <c:pt idx="6">
                  <c:v>6975</c:v>
                </c:pt>
                <c:pt idx="7">
                  <c:v>13923</c:v>
                </c:pt>
                <c:pt idx="8">
                  <c:v>9451</c:v>
                </c:pt>
                <c:pt idx="9">
                  <c:v>7684</c:v>
                </c:pt>
                <c:pt idx="10">
                  <c:v>11455</c:v>
                </c:pt>
                <c:pt idx="11">
                  <c:v>16302</c:v>
                </c:pt>
                <c:pt idx="12">
                  <c:v>7040</c:v>
                </c:pt>
                <c:pt idx="13">
                  <c:v>8188</c:v>
                </c:pt>
                <c:pt idx="14">
                  <c:v>15179</c:v>
                </c:pt>
                <c:pt idx="15">
                  <c:v>12899</c:v>
                </c:pt>
                <c:pt idx="16">
                  <c:v>7315</c:v>
                </c:pt>
                <c:pt idx="17">
                  <c:v>9092</c:v>
                </c:pt>
                <c:pt idx="18">
                  <c:v>12892</c:v>
                </c:pt>
                <c:pt idx="19">
                  <c:v>5597</c:v>
                </c:pt>
                <c:pt idx="20">
                  <c:v>11778</c:v>
                </c:pt>
                <c:pt idx="21">
                  <c:v>10628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'4월'!$D$3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'4월'!$A$5:$A$26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'4월'!$D$5:$D$26</c:f>
              <c:numCache>
                <c:formatCode>#,##0</c:formatCode>
                <c:ptCount val="22"/>
                <c:pt idx="0">
                  <c:v>17908</c:v>
                </c:pt>
                <c:pt idx="1">
                  <c:v>8456</c:v>
                </c:pt>
                <c:pt idx="2">
                  <c:v>7419</c:v>
                </c:pt>
                <c:pt idx="3">
                  <c:v>16710</c:v>
                </c:pt>
                <c:pt idx="4">
                  <c:v>16744</c:v>
                </c:pt>
                <c:pt idx="5">
                  <c:v>9701</c:v>
                </c:pt>
                <c:pt idx="6">
                  <c:v>7225</c:v>
                </c:pt>
                <c:pt idx="7">
                  <c:v>14595</c:v>
                </c:pt>
                <c:pt idx="8">
                  <c:v>10183</c:v>
                </c:pt>
                <c:pt idx="9">
                  <c:v>8501</c:v>
                </c:pt>
                <c:pt idx="10">
                  <c:v>11216</c:v>
                </c:pt>
                <c:pt idx="11">
                  <c:v>16294</c:v>
                </c:pt>
                <c:pt idx="12">
                  <c:v>6898</c:v>
                </c:pt>
                <c:pt idx="13">
                  <c:v>8808</c:v>
                </c:pt>
                <c:pt idx="14">
                  <c:v>15961</c:v>
                </c:pt>
                <c:pt idx="15">
                  <c:v>13888</c:v>
                </c:pt>
                <c:pt idx="16">
                  <c:v>7394</c:v>
                </c:pt>
                <c:pt idx="17">
                  <c:v>9649</c:v>
                </c:pt>
                <c:pt idx="18">
                  <c:v>14296</c:v>
                </c:pt>
                <c:pt idx="19">
                  <c:v>5534</c:v>
                </c:pt>
                <c:pt idx="20">
                  <c:v>11882</c:v>
                </c:pt>
                <c:pt idx="21">
                  <c:v>9779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39776"/>
        <c:axId val="237322240"/>
      </c:barChart>
      <c:catAx>
        <c:axId val="17933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7322240"/>
        <c:crosses val="autoZero"/>
        <c:auto val="1"/>
        <c:lblAlgn val="ctr"/>
        <c:lblOffset val="100"/>
        <c:noMultiLvlLbl val="0"/>
      </c:catAx>
      <c:valAx>
        <c:axId val="2373222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933977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'3월'!$C$5:$C$26</c:f>
              <c:numCache>
                <c:formatCode>#,##0</c:formatCode>
                <c:ptCount val="22"/>
                <c:pt idx="0">
                  <c:v>16505</c:v>
                </c:pt>
                <c:pt idx="1">
                  <c:v>8195</c:v>
                </c:pt>
                <c:pt idx="2">
                  <c:v>7293</c:v>
                </c:pt>
                <c:pt idx="3">
                  <c:v>16155</c:v>
                </c:pt>
                <c:pt idx="4">
                  <c:v>16170</c:v>
                </c:pt>
                <c:pt idx="5">
                  <c:v>9419</c:v>
                </c:pt>
                <c:pt idx="6">
                  <c:v>6977</c:v>
                </c:pt>
                <c:pt idx="7">
                  <c:v>13961</c:v>
                </c:pt>
                <c:pt idx="8">
                  <c:v>9463</c:v>
                </c:pt>
                <c:pt idx="9">
                  <c:v>7692</c:v>
                </c:pt>
                <c:pt idx="10">
                  <c:v>11438</c:v>
                </c:pt>
                <c:pt idx="11">
                  <c:v>16310</c:v>
                </c:pt>
                <c:pt idx="12">
                  <c:v>7061</c:v>
                </c:pt>
                <c:pt idx="13">
                  <c:v>8209</c:v>
                </c:pt>
                <c:pt idx="14">
                  <c:v>15216</c:v>
                </c:pt>
                <c:pt idx="15">
                  <c:v>12917</c:v>
                </c:pt>
                <c:pt idx="16">
                  <c:v>7319</c:v>
                </c:pt>
                <c:pt idx="17">
                  <c:v>9101</c:v>
                </c:pt>
                <c:pt idx="18">
                  <c:v>12894</c:v>
                </c:pt>
                <c:pt idx="19">
                  <c:v>5604</c:v>
                </c:pt>
                <c:pt idx="20">
                  <c:v>11790</c:v>
                </c:pt>
                <c:pt idx="21">
                  <c:v>10622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'3월'!$D$3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'3월'!$A$5:$A$26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'3월'!$D$5:$D$26</c:f>
              <c:numCache>
                <c:formatCode>#,##0</c:formatCode>
                <c:ptCount val="22"/>
                <c:pt idx="0">
                  <c:v>17921</c:v>
                </c:pt>
                <c:pt idx="1">
                  <c:v>8453</c:v>
                </c:pt>
                <c:pt idx="2">
                  <c:v>7448</c:v>
                </c:pt>
                <c:pt idx="3">
                  <c:v>16690</c:v>
                </c:pt>
                <c:pt idx="4">
                  <c:v>16742</c:v>
                </c:pt>
                <c:pt idx="5">
                  <c:v>9686</c:v>
                </c:pt>
                <c:pt idx="6">
                  <c:v>7219</c:v>
                </c:pt>
                <c:pt idx="7">
                  <c:v>14615</c:v>
                </c:pt>
                <c:pt idx="8">
                  <c:v>10196</c:v>
                </c:pt>
                <c:pt idx="9">
                  <c:v>8501</c:v>
                </c:pt>
                <c:pt idx="10">
                  <c:v>11194</c:v>
                </c:pt>
                <c:pt idx="11">
                  <c:v>16301</c:v>
                </c:pt>
                <c:pt idx="12">
                  <c:v>6901</c:v>
                </c:pt>
                <c:pt idx="13">
                  <c:v>8820</c:v>
                </c:pt>
                <c:pt idx="14">
                  <c:v>15968</c:v>
                </c:pt>
                <c:pt idx="15">
                  <c:v>13889</c:v>
                </c:pt>
                <c:pt idx="16">
                  <c:v>7394</c:v>
                </c:pt>
                <c:pt idx="17">
                  <c:v>9638</c:v>
                </c:pt>
                <c:pt idx="18">
                  <c:v>14293</c:v>
                </c:pt>
                <c:pt idx="19">
                  <c:v>5536</c:v>
                </c:pt>
                <c:pt idx="20">
                  <c:v>11889</c:v>
                </c:pt>
                <c:pt idx="21">
                  <c:v>9785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290624"/>
        <c:axId val="209127680"/>
      </c:barChart>
      <c:catAx>
        <c:axId val="17929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9127680"/>
        <c:crosses val="autoZero"/>
        <c:auto val="1"/>
        <c:lblAlgn val="ctr"/>
        <c:lblOffset val="100"/>
        <c:noMultiLvlLbl val="0"/>
      </c:catAx>
      <c:valAx>
        <c:axId val="2091276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79290624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'2월'!$C$5:$C$26</c:f>
              <c:numCache>
                <c:formatCode>#,##0</c:formatCode>
                <c:ptCount val="22"/>
                <c:pt idx="0">
                  <c:v>16502</c:v>
                </c:pt>
                <c:pt idx="1">
                  <c:v>8207</c:v>
                </c:pt>
                <c:pt idx="2">
                  <c:v>7338</c:v>
                </c:pt>
                <c:pt idx="3">
                  <c:v>16175</c:v>
                </c:pt>
                <c:pt idx="4">
                  <c:v>16178</c:v>
                </c:pt>
                <c:pt idx="5">
                  <c:v>9398</c:v>
                </c:pt>
                <c:pt idx="6">
                  <c:v>6991</c:v>
                </c:pt>
                <c:pt idx="7">
                  <c:v>13988</c:v>
                </c:pt>
                <c:pt idx="8">
                  <c:v>9488</c:v>
                </c:pt>
                <c:pt idx="9">
                  <c:v>7700</c:v>
                </c:pt>
                <c:pt idx="10">
                  <c:v>11413</c:v>
                </c:pt>
                <c:pt idx="11">
                  <c:v>16328</c:v>
                </c:pt>
                <c:pt idx="12">
                  <c:v>7075</c:v>
                </c:pt>
                <c:pt idx="13">
                  <c:v>8222</c:v>
                </c:pt>
                <c:pt idx="14">
                  <c:v>15283</c:v>
                </c:pt>
                <c:pt idx="15">
                  <c:v>12932</c:v>
                </c:pt>
                <c:pt idx="16">
                  <c:v>7336</c:v>
                </c:pt>
                <c:pt idx="17">
                  <c:v>9102</c:v>
                </c:pt>
                <c:pt idx="18">
                  <c:v>12946</c:v>
                </c:pt>
                <c:pt idx="19">
                  <c:v>5606</c:v>
                </c:pt>
                <c:pt idx="20">
                  <c:v>11775</c:v>
                </c:pt>
                <c:pt idx="21">
                  <c:v>10625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D5-4C12-BE92-9CD373234186}"/>
            </c:ext>
          </c:extLst>
        </c:ser>
        <c:ser>
          <c:idx val="1"/>
          <c:order val="1"/>
          <c:tx>
            <c:strRef>
              <c:f>'2월'!$D$3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'2월'!$A$5:$A$26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'2월'!$D$5:$D$26</c:f>
              <c:numCache>
                <c:formatCode>#,##0</c:formatCode>
                <c:ptCount val="22"/>
                <c:pt idx="0">
                  <c:v>17924</c:v>
                </c:pt>
                <c:pt idx="1">
                  <c:v>8440</c:v>
                </c:pt>
                <c:pt idx="2">
                  <c:v>7479</c:v>
                </c:pt>
                <c:pt idx="3">
                  <c:v>16715</c:v>
                </c:pt>
                <c:pt idx="4">
                  <c:v>16750</c:v>
                </c:pt>
                <c:pt idx="5">
                  <c:v>9663</c:v>
                </c:pt>
                <c:pt idx="6">
                  <c:v>7235</c:v>
                </c:pt>
                <c:pt idx="7">
                  <c:v>14626</c:v>
                </c:pt>
                <c:pt idx="8">
                  <c:v>10213</c:v>
                </c:pt>
                <c:pt idx="9">
                  <c:v>8505</c:v>
                </c:pt>
                <c:pt idx="10">
                  <c:v>11177</c:v>
                </c:pt>
                <c:pt idx="11">
                  <c:v>16320</c:v>
                </c:pt>
                <c:pt idx="12">
                  <c:v>6911</c:v>
                </c:pt>
                <c:pt idx="13">
                  <c:v>8831</c:v>
                </c:pt>
                <c:pt idx="14">
                  <c:v>16008</c:v>
                </c:pt>
                <c:pt idx="15">
                  <c:v>13942</c:v>
                </c:pt>
                <c:pt idx="16">
                  <c:v>7395</c:v>
                </c:pt>
                <c:pt idx="17">
                  <c:v>9625</c:v>
                </c:pt>
                <c:pt idx="18">
                  <c:v>14327</c:v>
                </c:pt>
                <c:pt idx="19">
                  <c:v>5549</c:v>
                </c:pt>
                <c:pt idx="20">
                  <c:v>11873</c:v>
                </c:pt>
                <c:pt idx="21">
                  <c:v>9785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7D5-4C12-BE92-9CD373234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267648"/>
        <c:axId val="209129984"/>
      </c:barChart>
      <c:catAx>
        <c:axId val="154267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9129984"/>
        <c:crosses val="autoZero"/>
        <c:auto val="1"/>
        <c:lblAlgn val="ctr"/>
        <c:lblOffset val="100"/>
        <c:noMultiLvlLbl val="0"/>
      </c:catAx>
      <c:valAx>
        <c:axId val="2091299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426764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부평구 동별 인구현황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4.3634981563619939E-2"/>
          <c:y val="1.7529308813441172E-2"/>
          <c:w val="0.90681952722453374"/>
          <c:h val="0.88149679541279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'1월'!$C$3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'1월'!$C$5:$C$26</c:f>
              <c:numCache>
                <c:formatCode>#,##0</c:formatCode>
                <c:ptCount val="22"/>
                <c:pt idx="0">
                  <c:v>16521</c:v>
                </c:pt>
                <c:pt idx="1">
                  <c:v>8202</c:v>
                </c:pt>
                <c:pt idx="2">
                  <c:v>7361</c:v>
                </c:pt>
                <c:pt idx="3">
                  <c:v>16165</c:v>
                </c:pt>
                <c:pt idx="4">
                  <c:v>16151</c:v>
                </c:pt>
                <c:pt idx="5">
                  <c:v>9382</c:v>
                </c:pt>
                <c:pt idx="6">
                  <c:v>7016</c:v>
                </c:pt>
                <c:pt idx="7">
                  <c:v>14006</c:v>
                </c:pt>
                <c:pt idx="8">
                  <c:v>9495</c:v>
                </c:pt>
                <c:pt idx="9">
                  <c:v>7704</c:v>
                </c:pt>
                <c:pt idx="10">
                  <c:v>11393</c:v>
                </c:pt>
                <c:pt idx="11">
                  <c:v>16301</c:v>
                </c:pt>
                <c:pt idx="12">
                  <c:v>7097</c:v>
                </c:pt>
                <c:pt idx="13">
                  <c:v>8232</c:v>
                </c:pt>
                <c:pt idx="14">
                  <c:v>15323</c:v>
                </c:pt>
                <c:pt idx="15">
                  <c:v>12944</c:v>
                </c:pt>
                <c:pt idx="16">
                  <c:v>7347</c:v>
                </c:pt>
                <c:pt idx="17">
                  <c:v>9115</c:v>
                </c:pt>
                <c:pt idx="18">
                  <c:v>12951</c:v>
                </c:pt>
                <c:pt idx="19">
                  <c:v>5617</c:v>
                </c:pt>
                <c:pt idx="20">
                  <c:v>11798</c:v>
                </c:pt>
                <c:pt idx="21">
                  <c:v>10641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FE-4F77-9536-8893D393E29B}"/>
            </c:ext>
          </c:extLst>
        </c:ser>
        <c:ser>
          <c:idx val="1"/>
          <c:order val="1"/>
          <c:tx>
            <c:strRef>
              <c:f>'1월'!$D$3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'1월'!$A$5:$A$26</c:f>
              <c:strCache>
                <c:ptCount val="22"/>
                <c:pt idx="0">
                  <c:v>부평1동</c:v>
                </c:pt>
                <c:pt idx="1">
                  <c:v>부평2동</c:v>
                </c:pt>
                <c:pt idx="2">
                  <c:v>부평3동</c:v>
                </c:pt>
                <c:pt idx="3">
                  <c:v>부평4동</c:v>
                </c:pt>
                <c:pt idx="4">
                  <c:v>부평5동</c:v>
                </c:pt>
                <c:pt idx="5">
                  <c:v>부평6동</c:v>
                </c:pt>
                <c:pt idx="6">
                  <c:v>산곡1동</c:v>
                </c:pt>
                <c:pt idx="7">
                  <c:v>산곡2동</c:v>
                </c:pt>
                <c:pt idx="8">
                  <c:v>산곡3동</c:v>
                </c:pt>
                <c:pt idx="9">
                  <c:v>산곡4동</c:v>
                </c:pt>
                <c:pt idx="10">
                  <c:v>청천1동</c:v>
                </c:pt>
                <c:pt idx="11">
                  <c:v>청천2동</c:v>
                </c:pt>
                <c:pt idx="12">
                  <c:v>갈산1동</c:v>
                </c:pt>
                <c:pt idx="13">
                  <c:v>갈산2동</c:v>
                </c:pt>
                <c:pt idx="14">
                  <c:v>삼산1동</c:v>
                </c:pt>
                <c:pt idx="15">
                  <c:v>삼산2동</c:v>
                </c:pt>
                <c:pt idx="16">
                  <c:v>부개1동</c:v>
                </c:pt>
                <c:pt idx="17">
                  <c:v>부개2동</c:v>
                </c:pt>
                <c:pt idx="18">
                  <c:v>부개3동</c:v>
                </c:pt>
                <c:pt idx="19">
                  <c:v>일신동</c:v>
                </c:pt>
                <c:pt idx="20">
                  <c:v>십정1동</c:v>
                </c:pt>
                <c:pt idx="21">
                  <c:v>십정2동</c:v>
                </c:pt>
              </c:strCache>
            </c:strRef>
          </c:cat>
          <c:val>
            <c:numRef>
              <c:f>'1월'!$D$5:$D$26</c:f>
              <c:numCache>
                <c:formatCode>#,##0</c:formatCode>
                <c:ptCount val="22"/>
                <c:pt idx="0">
                  <c:v>17927</c:v>
                </c:pt>
                <c:pt idx="1">
                  <c:v>8433</c:v>
                </c:pt>
                <c:pt idx="2">
                  <c:v>7499</c:v>
                </c:pt>
                <c:pt idx="3">
                  <c:v>16687</c:v>
                </c:pt>
                <c:pt idx="4">
                  <c:v>16743</c:v>
                </c:pt>
                <c:pt idx="5">
                  <c:v>9663</c:v>
                </c:pt>
                <c:pt idx="6">
                  <c:v>7236</c:v>
                </c:pt>
                <c:pt idx="7">
                  <c:v>14641</c:v>
                </c:pt>
                <c:pt idx="8">
                  <c:v>10216</c:v>
                </c:pt>
                <c:pt idx="9">
                  <c:v>8518</c:v>
                </c:pt>
                <c:pt idx="10">
                  <c:v>11170</c:v>
                </c:pt>
                <c:pt idx="11">
                  <c:v>16321</c:v>
                </c:pt>
                <c:pt idx="12">
                  <c:v>6919</c:v>
                </c:pt>
                <c:pt idx="13">
                  <c:v>8838</c:v>
                </c:pt>
                <c:pt idx="14">
                  <c:v>16021</c:v>
                </c:pt>
                <c:pt idx="15">
                  <c:v>13976</c:v>
                </c:pt>
                <c:pt idx="16">
                  <c:v>7405</c:v>
                </c:pt>
                <c:pt idx="17">
                  <c:v>9655</c:v>
                </c:pt>
                <c:pt idx="18">
                  <c:v>14346</c:v>
                </c:pt>
                <c:pt idx="19">
                  <c:v>5549</c:v>
                </c:pt>
                <c:pt idx="20">
                  <c:v>11913</c:v>
                </c:pt>
                <c:pt idx="21">
                  <c:v>9789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8FE-4F77-9536-8893D393E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271232"/>
        <c:axId val="209132288"/>
      </c:barChart>
      <c:catAx>
        <c:axId val="15427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9132288"/>
        <c:crosses val="autoZero"/>
        <c:auto val="1"/>
        <c:lblAlgn val="ctr"/>
        <c:lblOffset val="100"/>
        <c:noMultiLvlLbl val="0"/>
      </c:catAx>
      <c:valAx>
        <c:axId val="20913228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427123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sz="750" baseline="0"/>
            </a:pPr>
            <a:endParaRPr lang="ko-KR"/>
          </a:p>
        </c:txPr>
      </c:dTable>
    </c:plotArea>
    <c:legend>
      <c:legendPos val="t"/>
      <c:layout>
        <c:manualLayout>
          <c:xMode val="edge"/>
          <c:yMode val="edge"/>
          <c:x val="0.79878057795966995"/>
          <c:y val="3.2163926121144507E-2"/>
          <c:w val="0.10601919440920948"/>
          <c:h val="7.6595363977860056E-2"/>
        </c:manualLayout>
      </c:layout>
      <c:overlay val="0"/>
    </c:legend>
    <c:plotVisOnly val="1"/>
    <c:dispBlanksAs val="gap"/>
    <c:showDLblsOverMax val="0"/>
  </c:chart>
  <c:spPr>
    <a:ln>
      <a:solidFill>
        <a:schemeClr val="bg2">
          <a:lumMod val="90000"/>
        </a:schemeClr>
      </a:solidFill>
    </a:ln>
  </c:spPr>
  <c:txPr>
    <a:bodyPr/>
    <a:lstStyle/>
    <a:p>
      <a:pPr>
        <a:defRPr sz="800" baseline="0"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CA8F12CE-3759-49D1-8497-8AA3D4B6E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CA8F12CE-3759-49D1-8497-8AA3D4B6E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CA8F12CE-3759-49D1-8497-8AA3D4B6E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4</xdr:row>
      <xdr:rowOff>38100</xdr:rowOff>
    </xdr:from>
    <xdr:to>
      <xdr:col>26</xdr:col>
      <xdr:colOff>323850</xdr:colOff>
      <xdr:row>18</xdr:row>
      <xdr:rowOff>276225</xdr:rowOff>
    </xdr:to>
    <xdr:graphicFrame macro="">
      <xdr:nvGraphicFramePr>
        <xdr:cNvPr id="2" name="차트 2">
          <a:extLst>
            <a:ext uri="{FF2B5EF4-FFF2-40B4-BE49-F238E27FC236}">
              <a16:creationId xmlns="" xmlns:a16="http://schemas.microsoft.com/office/drawing/2014/main" id="{7B38400A-A855-42F9-A74C-611EBABA9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6" ht="30.75" customHeight="1">
      <c r="A2" s="38" t="s">
        <v>0</v>
      </c>
      <c r="B2" s="40" t="s">
        <v>1</v>
      </c>
      <c r="C2" s="40"/>
      <c r="D2" s="40"/>
      <c r="E2" s="40" t="s">
        <v>2</v>
      </c>
      <c r="F2" s="42" t="s">
        <v>3</v>
      </c>
      <c r="G2" s="40" t="s">
        <v>4</v>
      </c>
      <c r="H2" s="40"/>
      <c r="I2" s="40"/>
      <c r="J2" s="44" t="s">
        <v>5</v>
      </c>
      <c r="K2" s="44" t="s">
        <v>6</v>
      </c>
      <c r="L2" s="46" t="s">
        <v>7</v>
      </c>
      <c r="M2" s="46"/>
      <c r="N2" s="47" t="s">
        <v>8</v>
      </c>
      <c r="P2" s="2"/>
    </row>
    <row r="3" spans="1:16" ht="27" customHeight="1" thickBot="1">
      <c r="A3" s="39"/>
      <c r="B3" s="36" t="s">
        <v>9</v>
      </c>
      <c r="C3" s="36" t="s">
        <v>10</v>
      </c>
      <c r="D3" s="36" t="s">
        <v>11</v>
      </c>
      <c r="E3" s="41"/>
      <c r="F3" s="43"/>
      <c r="G3" s="36" t="s">
        <v>12</v>
      </c>
      <c r="H3" s="36" t="s">
        <v>10</v>
      </c>
      <c r="I3" s="36" t="s">
        <v>11</v>
      </c>
      <c r="J3" s="45"/>
      <c r="K3" s="45"/>
      <c r="L3" s="36" t="s">
        <v>13</v>
      </c>
      <c r="M3" s="36" t="s">
        <v>14</v>
      </c>
      <c r="N3" s="48"/>
    </row>
    <row r="4" spans="1:16" ht="27" customHeight="1" thickBot="1">
      <c r="A4" s="6" t="s">
        <v>9</v>
      </c>
      <c r="B4" s="8">
        <f>SUM(B5:B26)</f>
        <v>489127</v>
      </c>
      <c r="C4" s="8">
        <f>SUM(C5:C26)</f>
        <v>240086</v>
      </c>
      <c r="D4" s="8">
        <f>SUM(D5:D26)</f>
        <v>249041</v>
      </c>
      <c r="E4" s="8">
        <f>SUM(E5:E26)</f>
        <v>226861</v>
      </c>
      <c r="F4" s="27">
        <f>B4/E4</f>
        <v>2.1560647268591779</v>
      </c>
      <c r="G4" s="8">
        <f>SUM(G5:G26)</f>
        <v>429324</v>
      </c>
      <c r="H4" s="8">
        <f t="shared" ref="H4:M4" si="0">SUM(H5:H26)</f>
        <v>209333</v>
      </c>
      <c r="I4" s="8">
        <f t="shared" si="0"/>
        <v>219991</v>
      </c>
      <c r="J4" s="8">
        <f t="shared" si="0"/>
        <v>4241</v>
      </c>
      <c r="K4" s="8">
        <f t="shared" si="0"/>
        <v>4538</v>
      </c>
      <c r="L4" s="9">
        <f>SUM(L5:L26)</f>
        <v>-263</v>
      </c>
      <c r="M4" s="9">
        <f t="shared" si="0"/>
        <v>145</v>
      </c>
      <c r="N4" s="7"/>
    </row>
    <row r="5" spans="1:16" s="3" customFormat="1" ht="24.95" customHeight="1">
      <c r="A5" s="22" t="s">
        <v>15</v>
      </c>
      <c r="B5" s="23">
        <f>SUM(C5:D5)</f>
        <v>34420</v>
      </c>
      <c r="C5" s="19">
        <v>16512</v>
      </c>
      <c r="D5" s="19">
        <v>17908</v>
      </c>
      <c r="E5" s="19">
        <v>17346</v>
      </c>
      <c r="F5" s="18">
        <v>1.98</v>
      </c>
      <c r="G5" s="24">
        <f>SUM(H5:I5)</f>
        <v>31104</v>
      </c>
      <c r="H5" s="25">
        <v>14898</v>
      </c>
      <c r="I5" s="25">
        <v>16206</v>
      </c>
      <c r="J5" s="20">
        <v>389</v>
      </c>
      <c r="K5" s="20">
        <v>395</v>
      </c>
      <c r="L5" s="21">
        <v>-6</v>
      </c>
      <c r="M5" s="21">
        <v>10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16662</v>
      </c>
      <c r="C6" s="19">
        <v>8206</v>
      </c>
      <c r="D6" s="19">
        <v>8456</v>
      </c>
      <c r="E6" s="19">
        <v>8436</v>
      </c>
      <c r="F6" s="18">
        <v>1.98</v>
      </c>
      <c r="G6" s="11">
        <f t="shared" ref="G6:G26" si="3">SUM(H6:I6)</f>
        <v>14908</v>
      </c>
      <c r="H6" s="12">
        <v>7303</v>
      </c>
      <c r="I6" s="12">
        <v>7605</v>
      </c>
      <c r="J6" s="20">
        <v>154</v>
      </c>
      <c r="K6" s="20">
        <v>149</v>
      </c>
      <c r="L6" s="21">
        <v>14</v>
      </c>
      <c r="M6" s="21">
        <v>5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14677</v>
      </c>
      <c r="C7" s="19">
        <v>7258</v>
      </c>
      <c r="D7" s="19">
        <v>7419</v>
      </c>
      <c r="E7" s="19">
        <v>7358</v>
      </c>
      <c r="F7" s="18">
        <v>1.99</v>
      </c>
      <c r="G7" s="11">
        <f t="shared" si="3"/>
        <v>13023</v>
      </c>
      <c r="H7" s="12">
        <v>6392</v>
      </c>
      <c r="I7" s="12">
        <v>6631</v>
      </c>
      <c r="J7" s="20">
        <v>140</v>
      </c>
      <c r="K7" s="20">
        <v>205</v>
      </c>
      <c r="L7" s="21">
        <v>-64</v>
      </c>
      <c r="M7" s="21">
        <v>-30</v>
      </c>
      <c r="N7" s="13">
        <f t="shared" si="1"/>
        <v>19</v>
      </c>
    </row>
    <row r="8" spans="1:16" s="3" customFormat="1" ht="24.95" customHeight="1">
      <c r="A8" s="10" t="s">
        <v>18</v>
      </c>
      <c r="B8" s="23">
        <f t="shared" si="2"/>
        <v>32844</v>
      </c>
      <c r="C8" s="19">
        <v>16134</v>
      </c>
      <c r="D8" s="19">
        <v>16710</v>
      </c>
      <c r="E8" s="19">
        <v>17708</v>
      </c>
      <c r="F8" s="18">
        <v>1.85</v>
      </c>
      <c r="G8" s="11">
        <f t="shared" si="3"/>
        <v>29597</v>
      </c>
      <c r="H8" s="12">
        <v>14492</v>
      </c>
      <c r="I8" s="12">
        <v>15105</v>
      </c>
      <c r="J8" s="20">
        <v>357</v>
      </c>
      <c r="K8" s="20">
        <v>362</v>
      </c>
      <c r="L8" s="21">
        <v>-1</v>
      </c>
      <c r="M8" s="21">
        <v>17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32907</v>
      </c>
      <c r="C9" s="19">
        <v>16163</v>
      </c>
      <c r="D9" s="19">
        <v>16744</v>
      </c>
      <c r="E9" s="19">
        <v>16492</v>
      </c>
      <c r="F9" s="18">
        <v>2</v>
      </c>
      <c r="G9" s="11">
        <f t="shared" si="3"/>
        <v>28530</v>
      </c>
      <c r="H9" s="12">
        <v>13932</v>
      </c>
      <c r="I9" s="12">
        <v>14598</v>
      </c>
      <c r="J9" s="20">
        <v>371</v>
      </c>
      <c r="K9" s="20">
        <v>395</v>
      </c>
      <c r="L9" s="21">
        <v>-5</v>
      </c>
      <c r="M9" s="21">
        <v>31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19116</v>
      </c>
      <c r="C10" s="19">
        <v>9415</v>
      </c>
      <c r="D10" s="19">
        <v>9701</v>
      </c>
      <c r="E10" s="19">
        <v>9338</v>
      </c>
      <c r="F10" s="18">
        <v>2.0499999999999998</v>
      </c>
      <c r="G10" s="11">
        <f t="shared" si="3"/>
        <v>16863</v>
      </c>
      <c r="H10" s="12">
        <v>8219</v>
      </c>
      <c r="I10" s="12">
        <v>8644</v>
      </c>
      <c r="J10" s="20">
        <v>177</v>
      </c>
      <c r="K10" s="20">
        <v>168</v>
      </c>
      <c r="L10" s="21">
        <v>11</v>
      </c>
      <c r="M10" s="21">
        <v>16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14200</v>
      </c>
      <c r="C11" s="19">
        <v>6975</v>
      </c>
      <c r="D11" s="19">
        <v>7225</v>
      </c>
      <c r="E11" s="19">
        <v>6264</v>
      </c>
      <c r="F11" s="18">
        <v>2.27</v>
      </c>
      <c r="G11" s="11">
        <f t="shared" si="3"/>
        <v>12097</v>
      </c>
      <c r="H11" s="12">
        <v>5853</v>
      </c>
      <c r="I11" s="12">
        <v>6244</v>
      </c>
      <c r="J11" s="20">
        <v>139</v>
      </c>
      <c r="K11" s="20">
        <v>141</v>
      </c>
      <c r="L11" s="21">
        <v>4</v>
      </c>
      <c r="M11" s="21">
        <v>6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28518</v>
      </c>
      <c r="C12" s="19">
        <v>13923</v>
      </c>
      <c r="D12" s="19">
        <v>14595</v>
      </c>
      <c r="E12" s="19">
        <v>10609</v>
      </c>
      <c r="F12" s="18">
        <v>2.69</v>
      </c>
      <c r="G12" s="11">
        <f t="shared" si="3"/>
        <v>23976</v>
      </c>
      <c r="H12" s="12">
        <v>11597</v>
      </c>
      <c r="I12" s="12">
        <v>12379</v>
      </c>
      <c r="J12" s="20">
        <v>160</v>
      </c>
      <c r="K12" s="20">
        <v>218</v>
      </c>
      <c r="L12" s="21">
        <v>-58</v>
      </c>
      <c r="M12" s="21">
        <v>-6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19634</v>
      </c>
      <c r="C13" s="19">
        <v>9451</v>
      </c>
      <c r="D13" s="19">
        <v>10183</v>
      </c>
      <c r="E13" s="19">
        <v>8514</v>
      </c>
      <c r="F13" s="18">
        <v>2.31</v>
      </c>
      <c r="G13" s="11">
        <f t="shared" si="3"/>
        <v>17639</v>
      </c>
      <c r="H13" s="12">
        <v>8433</v>
      </c>
      <c r="I13" s="12">
        <v>9206</v>
      </c>
      <c r="J13" s="20">
        <v>146</v>
      </c>
      <c r="K13" s="20">
        <v>169</v>
      </c>
      <c r="L13" s="21">
        <v>-25</v>
      </c>
      <c r="M13" s="21">
        <v>-2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16185</v>
      </c>
      <c r="C14" s="19">
        <v>7684</v>
      </c>
      <c r="D14" s="19">
        <v>8501</v>
      </c>
      <c r="E14" s="19">
        <v>6546</v>
      </c>
      <c r="F14" s="18">
        <v>2.4700000000000002</v>
      </c>
      <c r="G14" s="11">
        <f t="shared" si="3"/>
        <v>14202</v>
      </c>
      <c r="H14" s="12">
        <v>6653</v>
      </c>
      <c r="I14" s="12">
        <v>7549</v>
      </c>
      <c r="J14" s="20">
        <v>135</v>
      </c>
      <c r="K14" s="20">
        <v>140</v>
      </c>
      <c r="L14" s="21">
        <v>-8</v>
      </c>
      <c r="M14" s="21">
        <v>3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22671</v>
      </c>
      <c r="C15" s="19">
        <v>11455</v>
      </c>
      <c r="D15" s="19">
        <v>11216</v>
      </c>
      <c r="E15" s="19">
        <v>9694</v>
      </c>
      <c r="F15" s="18">
        <v>2.34</v>
      </c>
      <c r="G15" s="11">
        <f t="shared" si="3"/>
        <v>18497</v>
      </c>
      <c r="H15" s="12">
        <v>9308</v>
      </c>
      <c r="I15" s="12">
        <v>9189</v>
      </c>
      <c r="J15" s="20">
        <v>234</v>
      </c>
      <c r="K15" s="20">
        <v>223</v>
      </c>
      <c r="L15" s="21">
        <v>39</v>
      </c>
      <c r="M15" s="21">
        <v>10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32596</v>
      </c>
      <c r="C16" s="19">
        <v>16302</v>
      </c>
      <c r="D16" s="19">
        <v>16294</v>
      </c>
      <c r="E16" s="19">
        <v>14549</v>
      </c>
      <c r="F16" s="18">
        <v>2.2400000000000002</v>
      </c>
      <c r="G16" s="11">
        <f t="shared" si="3"/>
        <v>28357</v>
      </c>
      <c r="H16" s="12">
        <v>14090</v>
      </c>
      <c r="I16" s="12">
        <v>14267</v>
      </c>
      <c r="J16" s="20">
        <v>289</v>
      </c>
      <c r="K16" s="20">
        <v>317</v>
      </c>
      <c r="L16" s="21">
        <v>-15</v>
      </c>
      <c r="M16" s="21">
        <v>4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13938</v>
      </c>
      <c r="C17" s="19">
        <v>7040</v>
      </c>
      <c r="D17" s="19">
        <v>6898</v>
      </c>
      <c r="E17" s="19">
        <v>6659</v>
      </c>
      <c r="F17" s="18">
        <v>2.09</v>
      </c>
      <c r="G17" s="11">
        <f t="shared" si="3"/>
        <v>12699</v>
      </c>
      <c r="H17" s="12">
        <v>6413</v>
      </c>
      <c r="I17" s="12">
        <v>6286</v>
      </c>
      <c r="J17" s="20">
        <v>107</v>
      </c>
      <c r="K17" s="20">
        <v>126</v>
      </c>
      <c r="L17" s="21">
        <v>-24</v>
      </c>
      <c r="M17" s="21">
        <v>0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16996</v>
      </c>
      <c r="C18" s="19">
        <v>8188</v>
      </c>
      <c r="D18" s="19">
        <v>8808</v>
      </c>
      <c r="E18" s="19">
        <v>8077</v>
      </c>
      <c r="F18" s="18">
        <v>2.1</v>
      </c>
      <c r="G18" s="11">
        <f t="shared" si="3"/>
        <v>15370</v>
      </c>
      <c r="H18" s="12">
        <v>7342</v>
      </c>
      <c r="I18" s="12">
        <v>8028</v>
      </c>
      <c r="J18" s="20">
        <v>122</v>
      </c>
      <c r="K18" s="20">
        <v>147</v>
      </c>
      <c r="L18" s="21">
        <v>-33</v>
      </c>
      <c r="M18" s="21">
        <v>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31140</v>
      </c>
      <c r="C19" s="19">
        <v>15179</v>
      </c>
      <c r="D19" s="19">
        <v>15961</v>
      </c>
      <c r="E19" s="19">
        <v>14028</v>
      </c>
      <c r="F19" s="18">
        <v>2.2200000000000002</v>
      </c>
      <c r="G19" s="11">
        <f t="shared" si="3"/>
        <v>27198</v>
      </c>
      <c r="H19" s="12">
        <v>13116</v>
      </c>
      <c r="I19" s="12">
        <v>14082</v>
      </c>
      <c r="J19" s="20">
        <v>212</v>
      </c>
      <c r="K19" s="20">
        <v>249</v>
      </c>
      <c r="L19" s="21">
        <v>-44</v>
      </c>
      <c r="M19" s="21">
        <v>-8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26787</v>
      </c>
      <c r="C20" s="19">
        <v>12899</v>
      </c>
      <c r="D20" s="19">
        <v>13888</v>
      </c>
      <c r="E20" s="19">
        <v>10202</v>
      </c>
      <c r="F20" s="18">
        <v>2.63</v>
      </c>
      <c r="G20" s="11">
        <f t="shared" si="3"/>
        <v>22293</v>
      </c>
      <c r="H20" s="12">
        <v>10587</v>
      </c>
      <c r="I20" s="12">
        <v>11706</v>
      </c>
      <c r="J20" s="20">
        <v>144</v>
      </c>
      <c r="K20" s="20">
        <v>162</v>
      </c>
      <c r="L20" s="21">
        <v>-19</v>
      </c>
      <c r="M20" s="21">
        <v>8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14709</v>
      </c>
      <c r="C21" s="19">
        <v>7315</v>
      </c>
      <c r="D21" s="19">
        <v>7394</v>
      </c>
      <c r="E21" s="19">
        <v>7660</v>
      </c>
      <c r="F21" s="18">
        <v>1.92</v>
      </c>
      <c r="G21" s="11">
        <f t="shared" si="3"/>
        <v>13515</v>
      </c>
      <c r="H21" s="12">
        <v>6728</v>
      </c>
      <c r="I21" s="12">
        <v>6787</v>
      </c>
      <c r="J21" s="20">
        <v>111</v>
      </c>
      <c r="K21" s="20">
        <v>105</v>
      </c>
      <c r="L21" s="21">
        <v>-4</v>
      </c>
      <c r="M21" s="21">
        <v>27</v>
      </c>
      <c r="N21" s="13">
        <f t="shared" si="1"/>
        <v>18</v>
      </c>
    </row>
    <row r="22" spans="1:14" s="3" customFormat="1" ht="24.95" customHeight="1">
      <c r="A22" s="10" t="s">
        <v>32</v>
      </c>
      <c r="B22" s="23">
        <f t="shared" si="2"/>
        <v>18741</v>
      </c>
      <c r="C22" s="19">
        <v>9092</v>
      </c>
      <c r="D22" s="19">
        <v>9649</v>
      </c>
      <c r="E22" s="19">
        <v>8322</v>
      </c>
      <c r="F22" s="18">
        <v>2.25</v>
      </c>
      <c r="G22" s="11">
        <f t="shared" si="3"/>
        <v>16319</v>
      </c>
      <c r="H22" s="12">
        <v>7866</v>
      </c>
      <c r="I22" s="12">
        <v>8453</v>
      </c>
      <c r="J22" s="20">
        <v>158</v>
      </c>
      <c r="K22" s="20">
        <v>162</v>
      </c>
      <c r="L22" s="21">
        <v>2</v>
      </c>
      <c r="M22" s="21">
        <v>8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27188</v>
      </c>
      <c r="C23" s="19">
        <v>12892</v>
      </c>
      <c r="D23" s="19">
        <v>14296</v>
      </c>
      <c r="E23" s="19">
        <v>12029</v>
      </c>
      <c r="F23" s="18">
        <v>2.2599999999999998</v>
      </c>
      <c r="G23" s="11">
        <f t="shared" si="3"/>
        <v>24230</v>
      </c>
      <c r="H23" s="12">
        <v>11414</v>
      </c>
      <c r="I23" s="12">
        <v>12816</v>
      </c>
      <c r="J23" s="20">
        <v>218</v>
      </c>
      <c r="K23" s="20">
        <v>214</v>
      </c>
      <c r="L23" s="21">
        <v>1</v>
      </c>
      <c r="M23" s="21">
        <v>15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11131</v>
      </c>
      <c r="C24" s="19">
        <v>5597</v>
      </c>
      <c r="D24" s="19">
        <v>5534</v>
      </c>
      <c r="E24" s="19">
        <v>4995</v>
      </c>
      <c r="F24" s="18">
        <v>2.23</v>
      </c>
      <c r="G24" s="11">
        <f t="shared" si="3"/>
        <v>9788</v>
      </c>
      <c r="H24" s="12">
        <v>4880</v>
      </c>
      <c r="I24" s="12">
        <v>4908</v>
      </c>
      <c r="J24" s="20">
        <v>87</v>
      </c>
      <c r="K24" s="20">
        <v>90</v>
      </c>
      <c r="L24" s="21">
        <v>-9</v>
      </c>
      <c r="M24" s="21">
        <v>9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23660</v>
      </c>
      <c r="C25" s="19">
        <v>11778</v>
      </c>
      <c r="D25" s="19">
        <v>11882</v>
      </c>
      <c r="E25" s="19">
        <v>10780</v>
      </c>
      <c r="F25" s="18">
        <v>2.19</v>
      </c>
      <c r="G25" s="11">
        <f t="shared" si="3"/>
        <v>20402</v>
      </c>
      <c r="H25" s="12">
        <v>10057</v>
      </c>
      <c r="I25" s="12">
        <v>10345</v>
      </c>
      <c r="J25" s="20">
        <v>195</v>
      </c>
      <c r="K25" s="20">
        <v>223</v>
      </c>
      <c r="L25" s="21">
        <v>-19</v>
      </c>
      <c r="M25" s="21">
        <v>-3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20407</v>
      </c>
      <c r="C26" s="32">
        <v>10628</v>
      </c>
      <c r="D26" s="32">
        <v>9779</v>
      </c>
      <c r="E26" s="32">
        <v>11255</v>
      </c>
      <c r="F26" s="33">
        <v>1.81</v>
      </c>
      <c r="G26" s="15">
        <f t="shared" si="3"/>
        <v>18717</v>
      </c>
      <c r="H26" s="16">
        <v>9760</v>
      </c>
      <c r="I26" s="16">
        <v>8957</v>
      </c>
      <c r="J26" s="34">
        <v>196</v>
      </c>
      <c r="K26" s="34">
        <v>178</v>
      </c>
      <c r="L26" s="35">
        <v>0</v>
      </c>
      <c r="M26" s="35">
        <v>20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  <ignoredError sqref="B5:N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6" ht="30.75" customHeight="1">
      <c r="A2" s="38" t="s">
        <v>0</v>
      </c>
      <c r="B2" s="40" t="s">
        <v>1</v>
      </c>
      <c r="C2" s="40"/>
      <c r="D2" s="40"/>
      <c r="E2" s="40" t="s">
        <v>2</v>
      </c>
      <c r="F2" s="42" t="s">
        <v>3</v>
      </c>
      <c r="G2" s="40" t="s">
        <v>4</v>
      </c>
      <c r="H2" s="40"/>
      <c r="I2" s="40"/>
      <c r="J2" s="44" t="s">
        <v>5</v>
      </c>
      <c r="K2" s="44" t="s">
        <v>6</v>
      </c>
      <c r="L2" s="46" t="s">
        <v>7</v>
      </c>
      <c r="M2" s="46"/>
      <c r="N2" s="47" t="s">
        <v>8</v>
      </c>
      <c r="P2" s="2"/>
    </row>
    <row r="3" spans="1:16" ht="27" customHeight="1" thickBot="1">
      <c r="A3" s="39"/>
      <c r="B3" s="31" t="s">
        <v>9</v>
      </c>
      <c r="C3" s="31" t="s">
        <v>10</v>
      </c>
      <c r="D3" s="31" t="s">
        <v>11</v>
      </c>
      <c r="E3" s="41"/>
      <c r="F3" s="43"/>
      <c r="G3" s="31" t="s">
        <v>12</v>
      </c>
      <c r="H3" s="31" t="s">
        <v>10</v>
      </c>
      <c r="I3" s="31" t="s">
        <v>11</v>
      </c>
      <c r="J3" s="45"/>
      <c r="K3" s="45"/>
      <c r="L3" s="31" t="s">
        <v>13</v>
      </c>
      <c r="M3" s="31" t="s">
        <v>14</v>
      </c>
      <c r="N3" s="48"/>
    </row>
    <row r="4" spans="1:16" ht="27" customHeight="1" thickBot="1">
      <c r="A4" s="6" t="s">
        <v>9</v>
      </c>
      <c r="B4" s="8">
        <f>SUM(B5:B26)</f>
        <v>489390</v>
      </c>
      <c r="C4" s="8">
        <f>SUM(C5:C26)</f>
        <v>240311</v>
      </c>
      <c r="D4" s="8">
        <f>SUM(D5:D26)</f>
        <v>249079</v>
      </c>
      <c r="E4" s="8">
        <f>SUM(E5:E26)</f>
        <v>226716</v>
      </c>
      <c r="F4" s="27">
        <f>B4/E4</f>
        <v>2.1586037156618851</v>
      </c>
      <c r="G4" s="8">
        <f>SUM(G5:G26)</f>
        <v>429412</v>
      </c>
      <c r="H4" s="8">
        <f t="shared" ref="H4:M4" si="0">SUM(H5:H26)</f>
        <v>209451</v>
      </c>
      <c r="I4" s="8">
        <f t="shared" si="0"/>
        <v>219961</v>
      </c>
      <c r="J4" s="8">
        <f t="shared" si="0"/>
        <v>4537</v>
      </c>
      <c r="K4" s="8">
        <f t="shared" si="0"/>
        <v>5029</v>
      </c>
      <c r="L4" s="9">
        <f>SUM(L5:L26)</f>
        <v>-511</v>
      </c>
      <c r="M4" s="9">
        <f t="shared" si="0"/>
        <v>178</v>
      </c>
      <c r="N4" s="7"/>
    </row>
    <row r="5" spans="1:16" s="3" customFormat="1" ht="24.95" customHeight="1">
      <c r="A5" s="22" t="s">
        <v>15</v>
      </c>
      <c r="B5" s="23">
        <f>SUM(C5:D5)</f>
        <v>34426</v>
      </c>
      <c r="C5" s="19">
        <v>16505</v>
      </c>
      <c r="D5" s="19">
        <v>17921</v>
      </c>
      <c r="E5" s="19">
        <v>17336</v>
      </c>
      <c r="F5" s="18">
        <v>1.99</v>
      </c>
      <c r="G5" s="24">
        <f>SUM(H5:I5)</f>
        <v>31104</v>
      </c>
      <c r="H5" s="25">
        <v>14884</v>
      </c>
      <c r="I5" s="25">
        <v>16220</v>
      </c>
      <c r="J5" s="20">
        <v>403</v>
      </c>
      <c r="K5" s="20">
        <v>410</v>
      </c>
      <c r="L5" s="21">
        <v>0</v>
      </c>
      <c r="M5" s="21">
        <v>24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16648</v>
      </c>
      <c r="C6" s="19">
        <v>8195</v>
      </c>
      <c r="D6" s="19">
        <v>8453</v>
      </c>
      <c r="E6" s="19">
        <v>8431</v>
      </c>
      <c r="F6" s="18">
        <v>1.97</v>
      </c>
      <c r="G6" s="11">
        <f t="shared" ref="G6:G26" si="3">SUM(H6:I6)</f>
        <v>14895</v>
      </c>
      <c r="H6" s="12">
        <v>7294</v>
      </c>
      <c r="I6" s="12">
        <v>7601</v>
      </c>
      <c r="J6" s="20">
        <v>186</v>
      </c>
      <c r="K6" s="20">
        <v>199</v>
      </c>
      <c r="L6" s="21">
        <v>1</v>
      </c>
      <c r="M6" s="21">
        <v>0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14741</v>
      </c>
      <c r="C7" s="19">
        <v>7293</v>
      </c>
      <c r="D7" s="19">
        <v>7448</v>
      </c>
      <c r="E7" s="19">
        <v>7388</v>
      </c>
      <c r="F7" s="18">
        <v>2</v>
      </c>
      <c r="G7" s="11">
        <f t="shared" si="3"/>
        <v>13082</v>
      </c>
      <c r="H7" s="12">
        <v>6420</v>
      </c>
      <c r="I7" s="12">
        <v>6662</v>
      </c>
      <c r="J7" s="20">
        <v>142</v>
      </c>
      <c r="K7" s="20">
        <v>217</v>
      </c>
      <c r="L7" s="21">
        <v>-76</v>
      </c>
      <c r="M7" s="21">
        <v>-20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32845</v>
      </c>
      <c r="C8" s="19">
        <v>16155</v>
      </c>
      <c r="D8" s="19">
        <v>16690</v>
      </c>
      <c r="E8" s="19">
        <v>17691</v>
      </c>
      <c r="F8" s="18">
        <v>1.86</v>
      </c>
      <c r="G8" s="11">
        <f t="shared" si="3"/>
        <v>29594</v>
      </c>
      <c r="H8" s="12">
        <v>14513</v>
      </c>
      <c r="I8" s="12">
        <v>15081</v>
      </c>
      <c r="J8" s="20">
        <v>375</v>
      </c>
      <c r="K8" s="20">
        <v>420</v>
      </c>
      <c r="L8" s="21">
        <v>-45</v>
      </c>
      <c r="M8" s="21">
        <v>16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32912</v>
      </c>
      <c r="C9" s="19">
        <v>16170</v>
      </c>
      <c r="D9" s="19">
        <v>16742</v>
      </c>
      <c r="E9" s="19">
        <v>16461</v>
      </c>
      <c r="F9" s="18">
        <v>2</v>
      </c>
      <c r="G9" s="11">
        <f t="shared" si="3"/>
        <v>28514</v>
      </c>
      <c r="H9" s="12">
        <v>13932</v>
      </c>
      <c r="I9" s="12">
        <v>14582</v>
      </c>
      <c r="J9" s="20">
        <v>389</v>
      </c>
      <c r="K9" s="20">
        <v>398</v>
      </c>
      <c r="L9" s="21">
        <v>-16</v>
      </c>
      <c r="M9" s="21">
        <v>28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19105</v>
      </c>
      <c r="C10" s="19">
        <v>9419</v>
      </c>
      <c r="D10" s="19">
        <v>9686</v>
      </c>
      <c r="E10" s="19">
        <v>9322</v>
      </c>
      <c r="F10" s="18">
        <v>2.0499999999999998</v>
      </c>
      <c r="G10" s="11">
        <f t="shared" si="3"/>
        <v>16851</v>
      </c>
      <c r="H10" s="12">
        <v>8221</v>
      </c>
      <c r="I10" s="12">
        <v>8630</v>
      </c>
      <c r="J10" s="20">
        <v>201</v>
      </c>
      <c r="K10" s="20">
        <v>166</v>
      </c>
      <c r="L10" s="21">
        <v>44</v>
      </c>
      <c r="M10" s="21">
        <v>21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14196</v>
      </c>
      <c r="C11" s="19">
        <v>6977</v>
      </c>
      <c r="D11" s="19">
        <v>7219</v>
      </c>
      <c r="E11" s="19">
        <v>6258</v>
      </c>
      <c r="F11" s="18">
        <v>2.27</v>
      </c>
      <c r="G11" s="11">
        <f t="shared" si="3"/>
        <v>12088</v>
      </c>
      <c r="H11" s="12">
        <v>5851</v>
      </c>
      <c r="I11" s="12">
        <v>6237</v>
      </c>
      <c r="J11" s="20">
        <v>181</v>
      </c>
      <c r="K11" s="20">
        <v>218</v>
      </c>
      <c r="L11" s="21">
        <v>-30</v>
      </c>
      <c r="M11" s="21">
        <v>-13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28576</v>
      </c>
      <c r="C12" s="19">
        <v>13961</v>
      </c>
      <c r="D12" s="19">
        <v>14615</v>
      </c>
      <c r="E12" s="19">
        <v>10615</v>
      </c>
      <c r="F12" s="18">
        <v>2.69</v>
      </c>
      <c r="G12" s="11">
        <f t="shared" si="3"/>
        <v>24000</v>
      </c>
      <c r="H12" s="12">
        <v>11615</v>
      </c>
      <c r="I12" s="12">
        <v>12385</v>
      </c>
      <c r="J12" s="20">
        <v>188</v>
      </c>
      <c r="K12" s="20">
        <v>217</v>
      </c>
      <c r="L12" s="21">
        <v>-38</v>
      </c>
      <c r="M12" s="21">
        <v>0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19659</v>
      </c>
      <c r="C13" s="19">
        <v>9463</v>
      </c>
      <c r="D13" s="19">
        <v>10196</v>
      </c>
      <c r="E13" s="19">
        <v>8516</v>
      </c>
      <c r="F13" s="18">
        <v>2.31</v>
      </c>
      <c r="G13" s="11">
        <f t="shared" si="3"/>
        <v>17651</v>
      </c>
      <c r="H13" s="12">
        <v>8441</v>
      </c>
      <c r="I13" s="12">
        <v>9210</v>
      </c>
      <c r="J13" s="20">
        <v>137</v>
      </c>
      <c r="K13" s="20">
        <v>170</v>
      </c>
      <c r="L13" s="21">
        <v>-42</v>
      </c>
      <c r="M13" s="21">
        <v>2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16193</v>
      </c>
      <c r="C14" s="19">
        <v>7692</v>
      </c>
      <c r="D14" s="19">
        <v>8501</v>
      </c>
      <c r="E14" s="19">
        <v>6543</v>
      </c>
      <c r="F14" s="18">
        <v>2.4700000000000002</v>
      </c>
      <c r="G14" s="11">
        <f t="shared" si="3"/>
        <v>14188</v>
      </c>
      <c r="H14" s="12">
        <v>6645</v>
      </c>
      <c r="I14" s="12">
        <v>7543</v>
      </c>
      <c r="J14" s="20">
        <v>130</v>
      </c>
      <c r="K14" s="20">
        <v>142</v>
      </c>
      <c r="L14" s="21">
        <v>-12</v>
      </c>
      <c r="M14" s="21">
        <v>9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22632</v>
      </c>
      <c r="C15" s="19">
        <v>11438</v>
      </c>
      <c r="D15" s="19">
        <v>11194</v>
      </c>
      <c r="E15" s="19">
        <v>9684</v>
      </c>
      <c r="F15" s="18">
        <v>2.34</v>
      </c>
      <c r="G15" s="11">
        <f t="shared" si="3"/>
        <v>18478</v>
      </c>
      <c r="H15" s="12">
        <v>9300</v>
      </c>
      <c r="I15" s="12">
        <v>9178</v>
      </c>
      <c r="J15" s="20">
        <v>251</v>
      </c>
      <c r="K15" s="20">
        <v>234</v>
      </c>
      <c r="L15" s="21">
        <v>42</v>
      </c>
      <c r="M15" s="21">
        <v>27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32611</v>
      </c>
      <c r="C16" s="19">
        <v>16310</v>
      </c>
      <c r="D16" s="19">
        <v>16301</v>
      </c>
      <c r="E16" s="19">
        <v>14545</v>
      </c>
      <c r="F16" s="18">
        <v>2.2400000000000002</v>
      </c>
      <c r="G16" s="11">
        <f t="shared" si="3"/>
        <v>28359</v>
      </c>
      <c r="H16" s="12">
        <v>14088</v>
      </c>
      <c r="I16" s="12">
        <v>14271</v>
      </c>
      <c r="J16" s="20">
        <v>259</v>
      </c>
      <c r="K16" s="20">
        <v>289</v>
      </c>
      <c r="L16" s="21">
        <v>-37</v>
      </c>
      <c r="M16" s="21">
        <v>6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13962</v>
      </c>
      <c r="C17" s="19">
        <v>7061</v>
      </c>
      <c r="D17" s="19">
        <v>6901</v>
      </c>
      <c r="E17" s="19">
        <v>6659</v>
      </c>
      <c r="F17" s="18">
        <v>2.1</v>
      </c>
      <c r="G17" s="11">
        <f t="shared" si="3"/>
        <v>12720</v>
      </c>
      <c r="H17" s="12">
        <v>6432</v>
      </c>
      <c r="I17" s="12">
        <v>6288</v>
      </c>
      <c r="J17" s="20">
        <v>131</v>
      </c>
      <c r="K17" s="20">
        <v>152</v>
      </c>
      <c r="L17" s="21">
        <v>-24</v>
      </c>
      <c r="M17" s="21">
        <v>6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17029</v>
      </c>
      <c r="C18" s="19">
        <v>8209</v>
      </c>
      <c r="D18" s="19">
        <v>8820</v>
      </c>
      <c r="E18" s="19">
        <v>8072</v>
      </c>
      <c r="F18" s="18">
        <v>2.11</v>
      </c>
      <c r="G18" s="11">
        <f t="shared" si="3"/>
        <v>15396</v>
      </c>
      <c r="H18" s="12">
        <v>7359</v>
      </c>
      <c r="I18" s="12">
        <v>8037</v>
      </c>
      <c r="J18" s="20">
        <v>137</v>
      </c>
      <c r="K18" s="20">
        <v>152</v>
      </c>
      <c r="L18" s="21">
        <v>-24</v>
      </c>
      <c r="M18" s="21">
        <v>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31184</v>
      </c>
      <c r="C19" s="19">
        <v>15216</v>
      </c>
      <c r="D19" s="19">
        <v>15968</v>
      </c>
      <c r="E19" s="19">
        <v>14036</v>
      </c>
      <c r="F19" s="18">
        <v>2.2200000000000002</v>
      </c>
      <c r="G19" s="11">
        <f t="shared" si="3"/>
        <v>27214</v>
      </c>
      <c r="H19" s="12">
        <v>13142</v>
      </c>
      <c r="I19" s="12">
        <v>14072</v>
      </c>
      <c r="J19" s="20">
        <v>179</v>
      </c>
      <c r="K19" s="20">
        <v>267</v>
      </c>
      <c r="L19" s="21">
        <v>-107</v>
      </c>
      <c r="M19" s="21">
        <v>-6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26806</v>
      </c>
      <c r="C20" s="19">
        <v>12917</v>
      </c>
      <c r="D20" s="19">
        <v>13889</v>
      </c>
      <c r="E20" s="19">
        <v>10194</v>
      </c>
      <c r="F20" s="18">
        <v>2.63</v>
      </c>
      <c r="G20" s="11">
        <f t="shared" si="3"/>
        <v>22298</v>
      </c>
      <c r="H20" s="12">
        <v>10600</v>
      </c>
      <c r="I20" s="12">
        <v>11698</v>
      </c>
      <c r="J20" s="20">
        <v>216</v>
      </c>
      <c r="K20" s="20">
        <v>275</v>
      </c>
      <c r="L20" s="21">
        <v>-68</v>
      </c>
      <c r="M20" s="21">
        <v>0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14713</v>
      </c>
      <c r="C21" s="19">
        <v>7319</v>
      </c>
      <c r="D21" s="19">
        <v>7394</v>
      </c>
      <c r="E21" s="19">
        <v>7633</v>
      </c>
      <c r="F21" s="18">
        <v>1.93</v>
      </c>
      <c r="G21" s="11">
        <f t="shared" si="3"/>
        <v>13515</v>
      </c>
      <c r="H21" s="12">
        <v>6726</v>
      </c>
      <c r="I21" s="12">
        <v>6789</v>
      </c>
      <c r="J21" s="20">
        <v>117</v>
      </c>
      <c r="K21" s="20">
        <v>137</v>
      </c>
      <c r="L21" s="21">
        <v>-18</v>
      </c>
      <c r="M21" s="21">
        <v>4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18739</v>
      </c>
      <c r="C22" s="19">
        <v>9101</v>
      </c>
      <c r="D22" s="19">
        <v>9638</v>
      </c>
      <c r="E22" s="19">
        <v>8314</v>
      </c>
      <c r="F22" s="18">
        <v>2.25</v>
      </c>
      <c r="G22" s="11">
        <f t="shared" si="3"/>
        <v>16310</v>
      </c>
      <c r="H22" s="12">
        <v>7872</v>
      </c>
      <c r="I22" s="12">
        <v>8438</v>
      </c>
      <c r="J22" s="20">
        <v>177</v>
      </c>
      <c r="K22" s="20">
        <v>166</v>
      </c>
      <c r="L22" s="21">
        <v>12</v>
      </c>
      <c r="M22" s="21">
        <v>15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27187</v>
      </c>
      <c r="C23" s="19">
        <v>12894</v>
      </c>
      <c r="D23" s="19">
        <v>14293</v>
      </c>
      <c r="E23" s="19">
        <v>12014</v>
      </c>
      <c r="F23" s="18">
        <v>2.2599999999999998</v>
      </c>
      <c r="G23" s="11">
        <f t="shared" si="3"/>
        <v>24224</v>
      </c>
      <c r="H23" s="12">
        <v>11415</v>
      </c>
      <c r="I23" s="12">
        <v>12809</v>
      </c>
      <c r="J23" s="20">
        <v>202</v>
      </c>
      <c r="K23" s="20">
        <v>283</v>
      </c>
      <c r="L23" s="21">
        <v>-86</v>
      </c>
      <c r="M23" s="21">
        <v>-7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11140</v>
      </c>
      <c r="C24" s="19">
        <v>5604</v>
      </c>
      <c r="D24" s="19">
        <v>5536</v>
      </c>
      <c r="E24" s="19">
        <v>4986</v>
      </c>
      <c r="F24" s="18">
        <v>2.23</v>
      </c>
      <c r="G24" s="11">
        <f t="shared" si="3"/>
        <v>9799</v>
      </c>
      <c r="H24" s="12">
        <v>4885</v>
      </c>
      <c r="I24" s="12">
        <v>4914</v>
      </c>
      <c r="J24" s="20">
        <v>99</v>
      </c>
      <c r="K24" s="20">
        <v>108</v>
      </c>
      <c r="L24" s="21">
        <v>-15</v>
      </c>
      <c r="M24" s="21">
        <v>6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23679</v>
      </c>
      <c r="C25" s="19">
        <v>11790</v>
      </c>
      <c r="D25" s="19">
        <v>11889</v>
      </c>
      <c r="E25" s="19">
        <v>10783</v>
      </c>
      <c r="F25" s="18">
        <v>2.2000000000000002</v>
      </c>
      <c r="G25" s="11">
        <f t="shared" si="3"/>
        <v>20421</v>
      </c>
      <c r="H25" s="12">
        <v>10069</v>
      </c>
      <c r="I25" s="12">
        <v>10352</v>
      </c>
      <c r="J25" s="20">
        <v>214</v>
      </c>
      <c r="K25" s="20">
        <v>196</v>
      </c>
      <c r="L25" s="21">
        <v>31</v>
      </c>
      <c r="M25" s="21">
        <v>12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20407</v>
      </c>
      <c r="C26" s="32">
        <v>10622</v>
      </c>
      <c r="D26" s="32">
        <v>9785</v>
      </c>
      <c r="E26" s="32">
        <v>11235</v>
      </c>
      <c r="F26" s="33">
        <v>1.82</v>
      </c>
      <c r="G26" s="15">
        <f t="shared" si="3"/>
        <v>18711</v>
      </c>
      <c r="H26" s="16">
        <v>9747</v>
      </c>
      <c r="I26" s="16">
        <v>8964</v>
      </c>
      <c r="J26" s="34">
        <v>223</v>
      </c>
      <c r="K26" s="34">
        <v>213</v>
      </c>
      <c r="L26" s="35">
        <v>-3</v>
      </c>
      <c r="M26" s="35">
        <v>43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workbookViewId="0">
      <selection activeCell="F16" sqref="F16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6" ht="30.75" customHeight="1">
      <c r="A2" s="38" t="s">
        <v>0</v>
      </c>
      <c r="B2" s="40" t="s">
        <v>1</v>
      </c>
      <c r="C2" s="40"/>
      <c r="D2" s="40"/>
      <c r="E2" s="40" t="s">
        <v>2</v>
      </c>
      <c r="F2" s="42" t="s">
        <v>3</v>
      </c>
      <c r="G2" s="40" t="s">
        <v>4</v>
      </c>
      <c r="H2" s="40"/>
      <c r="I2" s="40"/>
      <c r="J2" s="44" t="s">
        <v>5</v>
      </c>
      <c r="K2" s="44" t="s">
        <v>6</v>
      </c>
      <c r="L2" s="46" t="s">
        <v>7</v>
      </c>
      <c r="M2" s="46"/>
      <c r="N2" s="47" t="s">
        <v>8</v>
      </c>
      <c r="P2" s="2"/>
    </row>
    <row r="3" spans="1:16" ht="27" customHeight="1" thickBot="1">
      <c r="A3" s="39"/>
      <c r="B3" s="30" t="s">
        <v>9</v>
      </c>
      <c r="C3" s="30" t="s">
        <v>10</v>
      </c>
      <c r="D3" s="30" t="s">
        <v>11</v>
      </c>
      <c r="E3" s="41"/>
      <c r="F3" s="43"/>
      <c r="G3" s="30" t="s">
        <v>12</v>
      </c>
      <c r="H3" s="30" t="s">
        <v>10</v>
      </c>
      <c r="I3" s="30" t="s">
        <v>11</v>
      </c>
      <c r="J3" s="45"/>
      <c r="K3" s="45"/>
      <c r="L3" s="30" t="s">
        <v>13</v>
      </c>
      <c r="M3" s="30" t="s">
        <v>14</v>
      </c>
      <c r="N3" s="48"/>
    </row>
    <row r="4" spans="1:16" ht="27" customHeight="1" thickBot="1">
      <c r="A4" s="6" t="s">
        <v>9</v>
      </c>
      <c r="B4" s="8">
        <f>SUM(B5:B26)</f>
        <v>489901</v>
      </c>
      <c r="C4" s="8">
        <f>SUM(C5:C26)</f>
        <v>240608</v>
      </c>
      <c r="D4" s="8">
        <f>SUM(D5:D26)</f>
        <v>249293</v>
      </c>
      <c r="E4" s="8">
        <f>SUM(E5:E26)</f>
        <v>226538</v>
      </c>
      <c r="F4" s="27">
        <f>B4/E4</f>
        <v>2.1625555094509532</v>
      </c>
      <c r="G4" s="8">
        <f>SUM(G5:G26)</f>
        <v>429702</v>
      </c>
      <c r="H4" s="8">
        <f t="shared" ref="H4:M4" si="0">SUM(H5:H26)</f>
        <v>209629</v>
      </c>
      <c r="I4" s="8">
        <f t="shared" si="0"/>
        <v>220073</v>
      </c>
      <c r="J4" s="8">
        <f t="shared" si="0"/>
        <v>4011</v>
      </c>
      <c r="K4" s="8">
        <f t="shared" si="0"/>
        <v>4362</v>
      </c>
      <c r="L4" s="9">
        <f>SUM(L5:L26)</f>
        <v>-326</v>
      </c>
      <c r="M4" s="9">
        <f t="shared" si="0"/>
        <v>178</v>
      </c>
      <c r="N4" s="7"/>
    </row>
    <row r="5" spans="1:16" s="3" customFormat="1" ht="24.95" customHeight="1">
      <c r="A5" s="22" t="s">
        <v>15</v>
      </c>
      <c r="B5" s="23">
        <f>SUM(C5:D5)</f>
        <v>34426</v>
      </c>
      <c r="C5" s="19">
        <v>16502</v>
      </c>
      <c r="D5" s="19">
        <v>17924</v>
      </c>
      <c r="E5" s="19">
        <v>17312</v>
      </c>
      <c r="F5" s="18">
        <v>1.99</v>
      </c>
      <c r="G5" s="24">
        <f>SUM(H5:I5)</f>
        <v>31091</v>
      </c>
      <c r="H5" s="25">
        <v>14869</v>
      </c>
      <c r="I5" s="25">
        <v>16222</v>
      </c>
      <c r="J5" s="20">
        <v>356</v>
      </c>
      <c r="K5" s="20">
        <v>400</v>
      </c>
      <c r="L5" s="21">
        <v>-22</v>
      </c>
      <c r="M5" s="21">
        <v>12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16647</v>
      </c>
      <c r="C6" s="19">
        <v>8207</v>
      </c>
      <c r="D6" s="19">
        <v>8440</v>
      </c>
      <c r="E6" s="19">
        <v>8431</v>
      </c>
      <c r="F6" s="18">
        <v>1.97</v>
      </c>
      <c r="G6" s="11">
        <f t="shared" ref="G6:G26" si="3">SUM(H6:I6)</f>
        <v>14905</v>
      </c>
      <c r="H6" s="12">
        <v>7312</v>
      </c>
      <c r="I6" s="12">
        <v>7593</v>
      </c>
      <c r="J6" s="20">
        <v>135</v>
      </c>
      <c r="K6" s="20">
        <v>128</v>
      </c>
      <c r="L6" s="21">
        <v>12</v>
      </c>
      <c r="M6" s="21">
        <v>21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14817</v>
      </c>
      <c r="C7" s="19">
        <v>7338</v>
      </c>
      <c r="D7" s="19">
        <v>7479</v>
      </c>
      <c r="E7" s="19">
        <v>7408</v>
      </c>
      <c r="F7" s="18">
        <v>2</v>
      </c>
      <c r="G7" s="11">
        <f t="shared" si="3"/>
        <v>13152</v>
      </c>
      <c r="H7" s="12">
        <v>6468</v>
      </c>
      <c r="I7" s="12">
        <v>6684</v>
      </c>
      <c r="J7" s="20">
        <v>125</v>
      </c>
      <c r="K7" s="20">
        <v>170</v>
      </c>
      <c r="L7" s="21">
        <v>-43</v>
      </c>
      <c r="M7" s="21">
        <v>-8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32890</v>
      </c>
      <c r="C8" s="19">
        <v>16175</v>
      </c>
      <c r="D8" s="19">
        <v>16715</v>
      </c>
      <c r="E8" s="19">
        <v>17675</v>
      </c>
      <c r="F8" s="18">
        <v>1.86</v>
      </c>
      <c r="G8" s="11">
        <f t="shared" si="3"/>
        <v>29625</v>
      </c>
      <c r="H8" s="12">
        <v>14523</v>
      </c>
      <c r="I8" s="12">
        <v>15102</v>
      </c>
      <c r="J8" s="20">
        <v>388</v>
      </c>
      <c r="K8" s="20">
        <v>344</v>
      </c>
      <c r="L8" s="21">
        <v>38</v>
      </c>
      <c r="M8" s="21">
        <v>36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32928</v>
      </c>
      <c r="C9" s="19">
        <v>16178</v>
      </c>
      <c r="D9" s="19">
        <v>16750</v>
      </c>
      <c r="E9" s="19">
        <v>16433</v>
      </c>
      <c r="F9" s="18">
        <v>2</v>
      </c>
      <c r="G9" s="11">
        <f t="shared" si="3"/>
        <v>28517</v>
      </c>
      <c r="H9" s="12">
        <v>13935</v>
      </c>
      <c r="I9" s="12">
        <v>14582</v>
      </c>
      <c r="J9" s="20">
        <v>329</v>
      </c>
      <c r="K9" s="20">
        <v>311</v>
      </c>
      <c r="L9" s="21">
        <v>34</v>
      </c>
      <c r="M9" s="21">
        <v>38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19061</v>
      </c>
      <c r="C10" s="19">
        <v>9398</v>
      </c>
      <c r="D10" s="19">
        <v>9663</v>
      </c>
      <c r="E10" s="19">
        <v>9301</v>
      </c>
      <c r="F10" s="18">
        <v>2.0499999999999998</v>
      </c>
      <c r="G10" s="11">
        <f t="shared" si="3"/>
        <v>16824</v>
      </c>
      <c r="H10" s="12">
        <v>8205</v>
      </c>
      <c r="I10" s="12">
        <v>8619</v>
      </c>
      <c r="J10" s="20">
        <v>177</v>
      </c>
      <c r="K10" s="20">
        <v>173</v>
      </c>
      <c r="L10" s="21">
        <v>16</v>
      </c>
      <c r="M10" s="21">
        <v>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14226</v>
      </c>
      <c r="C11" s="19">
        <v>6991</v>
      </c>
      <c r="D11" s="19">
        <v>7235</v>
      </c>
      <c r="E11" s="19">
        <v>6271</v>
      </c>
      <c r="F11" s="18">
        <v>2.27</v>
      </c>
      <c r="G11" s="11">
        <f t="shared" si="3"/>
        <v>12111</v>
      </c>
      <c r="H11" s="12">
        <v>5865</v>
      </c>
      <c r="I11" s="12">
        <v>6246</v>
      </c>
      <c r="J11" s="20">
        <v>119</v>
      </c>
      <c r="K11" s="20">
        <v>144</v>
      </c>
      <c r="L11" s="21">
        <v>-26</v>
      </c>
      <c r="M11" s="21">
        <v>3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28614</v>
      </c>
      <c r="C12" s="19">
        <v>13988</v>
      </c>
      <c r="D12" s="19">
        <v>14626</v>
      </c>
      <c r="E12" s="19">
        <v>10615</v>
      </c>
      <c r="F12" s="18">
        <v>2.7</v>
      </c>
      <c r="G12" s="11">
        <f t="shared" si="3"/>
        <v>24009</v>
      </c>
      <c r="H12" s="12">
        <v>11620</v>
      </c>
      <c r="I12" s="12">
        <v>12389</v>
      </c>
      <c r="J12" s="20">
        <v>158</v>
      </c>
      <c r="K12" s="20">
        <v>194</v>
      </c>
      <c r="L12" s="21">
        <v>-33</v>
      </c>
      <c r="M12" s="21">
        <v>9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19701</v>
      </c>
      <c r="C13" s="19">
        <v>9488</v>
      </c>
      <c r="D13" s="19">
        <v>10213</v>
      </c>
      <c r="E13" s="19">
        <v>8514</v>
      </c>
      <c r="F13" s="18">
        <v>2.31</v>
      </c>
      <c r="G13" s="11">
        <f t="shared" si="3"/>
        <v>17687</v>
      </c>
      <c r="H13" s="12">
        <v>8464</v>
      </c>
      <c r="I13" s="12">
        <v>9223</v>
      </c>
      <c r="J13" s="20">
        <v>124</v>
      </c>
      <c r="K13" s="20">
        <v>123</v>
      </c>
      <c r="L13" s="21">
        <v>-10</v>
      </c>
      <c r="M13" s="21">
        <v>9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16205</v>
      </c>
      <c r="C14" s="19">
        <v>7700</v>
      </c>
      <c r="D14" s="19">
        <v>8505</v>
      </c>
      <c r="E14" s="19">
        <v>6534</v>
      </c>
      <c r="F14" s="18">
        <v>2.48</v>
      </c>
      <c r="G14" s="11">
        <f t="shared" si="3"/>
        <v>14193</v>
      </c>
      <c r="H14" s="12">
        <v>6651</v>
      </c>
      <c r="I14" s="12">
        <v>7542</v>
      </c>
      <c r="J14" s="20">
        <v>119</v>
      </c>
      <c r="K14" s="20">
        <v>132</v>
      </c>
      <c r="L14" s="21">
        <v>-17</v>
      </c>
      <c r="M14" s="21">
        <v>0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22590</v>
      </c>
      <c r="C15" s="19">
        <v>11413</v>
      </c>
      <c r="D15" s="19">
        <v>11177</v>
      </c>
      <c r="E15" s="19">
        <v>9657</v>
      </c>
      <c r="F15" s="18">
        <v>2.34</v>
      </c>
      <c r="G15" s="11">
        <f t="shared" si="3"/>
        <v>18438</v>
      </c>
      <c r="H15" s="12">
        <v>9277</v>
      </c>
      <c r="I15" s="12">
        <v>9161</v>
      </c>
      <c r="J15" s="20">
        <v>296</v>
      </c>
      <c r="K15" s="20">
        <v>287</v>
      </c>
      <c r="L15" s="21">
        <v>27</v>
      </c>
      <c r="M15" s="21">
        <v>19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32648</v>
      </c>
      <c r="C16" s="19">
        <v>16328</v>
      </c>
      <c r="D16" s="19">
        <v>16320</v>
      </c>
      <c r="E16" s="19">
        <v>14539</v>
      </c>
      <c r="F16" s="18">
        <v>2.25</v>
      </c>
      <c r="G16" s="11">
        <f t="shared" si="3"/>
        <v>28380</v>
      </c>
      <c r="H16" s="12">
        <v>14095</v>
      </c>
      <c r="I16" s="12">
        <v>14285</v>
      </c>
      <c r="J16" s="20">
        <v>260</v>
      </c>
      <c r="K16" s="20">
        <v>235</v>
      </c>
      <c r="L16" s="21">
        <v>26</v>
      </c>
      <c r="M16" s="21">
        <v>8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13986</v>
      </c>
      <c r="C17" s="19">
        <v>7075</v>
      </c>
      <c r="D17" s="19">
        <v>6911</v>
      </c>
      <c r="E17" s="19">
        <v>6653</v>
      </c>
      <c r="F17" s="18">
        <v>2.1</v>
      </c>
      <c r="G17" s="11">
        <f t="shared" si="3"/>
        <v>12742</v>
      </c>
      <c r="H17" s="12">
        <v>6443</v>
      </c>
      <c r="I17" s="12">
        <v>6299</v>
      </c>
      <c r="J17" s="20">
        <v>70</v>
      </c>
      <c r="K17" s="20">
        <v>96</v>
      </c>
      <c r="L17" s="21">
        <v>-30</v>
      </c>
      <c r="M17" s="21">
        <v>-3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17053</v>
      </c>
      <c r="C18" s="19">
        <v>8222</v>
      </c>
      <c r="D18" s="19">
        <v>8831</v>
      </c>
      <c r="E18" s="19">
        <v>8067</v>
      </c>
      <c r="F18" s="18">
        <v>2.11</v>
      </c>
      <c r="G18" s="11">
        <f t="shared" si="3"/>
        <v>15406</v>
      </c>
      <c r="H18" s="12">
        <v>7357</v>
      </c>
      <c r="I18" s="12">
        <v>8049</v>
      </c>
      <c r="J18" s="20">
        <v>119</v>
      </c>
      <c r="K18" s="20">
        <v>126</v>
      </c>
      <c r="L18" s="21">
        <v>-17</v>
      </c>
      <c r="M18" s="21">
        <v>10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31291</v>
      </c>
      <c r="C19" s="19">
        <v>15283</v>
      </c>
      <c r="D19" s="19">
        <v>16008</v>
      </c>
      <c r="E19" s="19">
        <v>14042</v>
      </c>
      <c r="F19" s="18">
        <v>2.23</v>
      </c>
      <c r="G19" s="11">
        <f t="shared" si="3"/>
        <v>27296</v>
      </c>
      <c r="H19" s="12">
        <v>13193</v>
      </c>
      <c r="I19" s="12">
        <v>14103</v>
      </c>
      <c r="J19" s="20">
        <v>180</v>
      </c>
      <c r="K19" s="20">
        <v>227</v>
      </c>
      <c r="L19" s="21">
        <v>-53</v>
      </c>
      <c r="M19" s="21">
        <v>-9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26874</v>
      </c>
      <c r="C20" s="19">
        <v>12932</v>
      </c>
      <c r="D20" s="19">
        <v>13942</v>
      </c>
      <c r="E20" s="19">
        <v>10194</v>
      </c>
      <c r="F20" s="18">
        <v>2.64</v>
      </c>
      <c r="G20" s="11">
        <f t="shared" si="3"/>
        <v>22327</v>
      </c>
      <c r="H20" s="12">
        <v>10602</v>
      </c>
      <c r="I20" s="12">
        <v>11725</v>
      </c>
      <c r="J20" s="20">
        <v>188</v>
      </c>
      <c r="K20" s="20">
        <v>235</v>
      </c>
      <c r="L20" s="21">
        <v>-46</v>
      </c>
      <c r="M20" s="21">
        <v>2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14731</v>
      </c>
      <c r="C21" s="19">
        <v>7336</v>
      </c>
      <c r="D21" s="19">
        <v>7395</v>
      </c>
      <c r="E21" s="19">
        <v>7629</v>
      </c>
      <c r="F21" s="18">
        <v>1.93</v>
      </c>
      <c r="G21" s="11">
        <f t="shared" si="3"/>
        <v>13524</v>
      </c>
      <c r="H21" s="12">
        <v>6741</v>
      </c>
      <c r="I21" s="12">
        <v>6783</v>
      </c>
      <c r="J21" s="20">
        <v>109</v>
      </c>
      <c r="K21" s="20">
        <v>114</v>
      </c>
      <c r="L21" s="21">
        <v>-21</v>
      </c>
      <c r="M21" s="21">
        <v>0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18727</v>
      </c>
      <c r="C22" s="19">
        <v>9102</v>
      </c>
      <c r="D22" s="19">
        <v>9625</v>
      </c>
      <c r="E22" s="19">
        <v>8299</v>
      </c>
      <c r="F22" s="18">
        <v>2.2599999999999998</v>
      </c>
      <c r="G22" s="11">
        <f t="shared" si="3"/>
        <v>16291</v>
      </c>
      <c r="H22" s="12">
        <v>7866</v>
      </c>
      <c r="I22" s="12">
        <v>8425</v>
      </c>
      <c r="J22" s="20">
        <v>159</v>
      </c>
      <c r="K22" s="20">
        <v>199</v>
      </c>
      <c r="L22" s="21">
        <v>-43</v>
      </c>
      <c r="M22" s="21">
        <v>6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27273</v>
      </c>
      <c r="C23" s="19">
        <v>12946</v>
      </c>
      <c r="D23" s="19">
        <v>14327</v>
      </c>
      <c r="E23" s="19">
        <v>12021</v>
      </c>
      <c r="F23" s="18">
        <v>2.27</v>
      </c>
      <c r="G23" s="11">
        <f t="shared" si="3"/>
        <v>24277</v>
      </c>
      <c r="H23" s="12">
        <v>11453</v>
      </c>
      <c r="I23" s="12">
        <v>12824</v>
      </c>
      <c r="J23" s="20">
        <v>194</v>
      </c>
      <c r="K23" s="20">
        <v>213</v>
      </c>
      <c r="L23" s="21">
        <v>-24</v>
      </c>
      <c r="M23" s="21">
        <v>6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11155</v>
      </c>
      <c r="C24" s="19">
        <v>5606</v>
      </c>
      <c r="D24" s="19">
        <v>5549</v>
      </c>
      <c r="E24" s="19">
        <v>4980</v>
      </c>
      <c r="F24" s="18">
        <v>2.2400000000000002</v>
      </c>
      <c r="G24" s="11">
        <f t="shared" si="3"/>
        <v>9806</v>
      </c>
      <c r="H24" s="12">
        <v>4886</v>
      </c>
      <c r="I24" s="12">
        <v>4920</v>
      </c>
      <c r="J24" s="20">
        <v>95</v>
      </c>
      <c r="K24" s="20">
        <v>103</v>
      </c>
      <c r="L24" s="21">
        <v>-11</v>
      </c>
      <c r="M24" s="21">
        <v>11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23648</v>
      </c>
      <c r="C25" s="19">
        <v>11775</v>
      </c>
      <c r="D25" s="19">
        <v>11873</v>
      </c>
      <c r="E25" s="19">
        <v>10771</v>
      </c>
      <c r="F25" s="18">
        <v>2.2000000000000002</v>
      </c>
      <c r="G25" s="11">
        <f t="shared" si="3"/>
        <v>20399</v>
      </c>
      <c r="H25" s="12">
        <v>10062</v>
      </c>
      <c r="I25" s="12">
        <v>10337</v>
      </c>
      <c r="J25" s="20">
        <v>136</v>
      </c>
      <c r="K25" s="20">
        <v>222</v>
      </c>
      <c r="L25" s="21">
        <v>-63</v>
      </c>
      <c r="M25" s="21">
        <v>-18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20410</v>
      </c>
      <c r="C26" s="19">
        <v>10625</v>
      </c>
      <c r="D26" s="19">
        <v>9785</v>
      </c>
      <c r="E26" s="19">
        <v>11192</v>
      </c>
      <c r="F26" s="18">
        <v>1.82</v>
      </c>
      <c r="G26" s="15">
        <f t="shared" si="3"/>
        <v>18702</v>
      </c>
      <c r="H26" s="16">
        <v>9742</v>
      </c>
      <c r="I26" s="16">
        <v>8960</v>
      </c>
      <c r="J26" s="20">
        <v>175</v>
      </c>
      <c r="K26" s="20">
        <v>186</v>
      </c>
      <c r="L26" s="21">
        <v>-20</v>
      </c>
      <c r="M26" s="21">
        <v>20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workbookViewId="0">
      <selection sqref="A1:N1"/>
    </sheetView>
  </sheetViews>
  <sheetFormatPr defaultRowHeight="13.5"/>
  <cols>
    <col min="1" max="1" width="7.75" style="1" customWidth="1"/>
    <col min="2" max="2" width="7.625" style="4" customWidth="1"/>
    <col min="3" max="5" width="7.625" style="5" customWidth="1"/>
    <col min="6" max="6" width="6.5" style="5" customWidth="1"/>
    <col min="7" max="9" width="7.625" style="5" customWidth="1"/>
    <col min="10" max="11" width="6" style="3" customWidth="1"/>
    <col min="12" max="13" width="6" style="5" customWidth="1"/>
    <col min="14" max="14" width="5.5" style="5" customWidth="1"/>
    <col min="15" max="256" width="9" style="1"/>
    <col min="257" max="257" width="7.75" style="1" customWidth="1"/>
    <col min="258" max="261" width="7.625" style="1" customWidth="1"/>
    <col min="262" max="262" width="6.5" style="1" customWidth="1"/>
    <col min="263" max="265" width="7.625" style="1" customWidth="1"/>
    <col min="266" max="269" width="6" style="1" customWidth="1"/>
    <col min="270" max="270" width="5.5" style="1" customWidth="1"/>
    <col min="271" max="512" width="9" style="1"/>
    <col min="513" max="513" width="7.75" style="1" customWidth="1"/>
    <col min="514" max="517" width="7.625" style="1" customWidth="1"/>
    <col min="518" max="518" width="6.5" style="1" customWidth="1"/>
    <col min="519" max="521" width="7.625" style="1" customWidth="1"/>
    <col min="522" max="525" width="6" style="1" customWidth="1"/>
    <col min="526" max="526" width="5.5" style="1" customWidth="1"/>
    <col min="527" max="768" width="9" style="1"/>
    <col min="769" max="769" width="7.75" style="1" customWidth="1"/>
    <col min="770" max="773" width="7.625" style="1" customWidth="1"/>
    <col min="774" max="774" width="6.5" style="1" customWidth="1"/>
    <col min="775" max="777" width="7.625" style="1" customWidth="1"/>
    <col min="778" max="781" width="6" style="1" customWidth="1"/>
    <col min="782" max="782" width="5.5" style="1" customWidth="1"/>
    <col min="783" max="1024" width="9" style="1"/>
    <col min="1025" max="1025" width="7.75" style="1" customWidth="1"/>
    <col min="1026" max="1029" width="7.625" style="1" customWidth="1"/>
    <col min="1030" max="1030" width="6.5" style="1" customWidth="1"/>
    <col min="1031" max="1033" width="7.625" style="1" customWidth="1"/>
    <col min="1034" max="1037" width="6" style="1" customWidth="1"/>
    <col min="1038" max="1038" width="5.5" style="1" customWidth="1"/>
    <col min="1039" max="1280" width="9" style="1"/>
    <col min="1281" max="1281" width="7.75" style="1" customWidth="1"/>
    <col min="1282" max="1285" width="7.625" style="1" customWidth="1"/>
    <col min="1286" max="1286" width="6.5" style="1" customWidth="1"/>
    <col min="1287" max="1289" width="7.625" style="1" customWidth="1"/>
    <col min="1290" max="1293" width="6" style="1" customWidth="1"/>
    <col min="1294" max="1294" width="5.5" style="1" customWidth="1"/>
    <col min="1295" max="1536" width="9" style="1"/>
    <col min="1537" max="1537" width="7.75" style="1" customWidth="1"/>
    <col min="1538" max="1541" width="7.625" style="1" customWidth="1"/>
    <col min="1542" max="1542" width="6.5" style="1" customWidth="1"/>
    <col min="1543" max="1545" width="7.625" style="1" customWidth="1"/>
    <col min="1546" max="1549" width="6" style="1" customWidth="1"/>
    <col min="1550" max="1550" width="5.5" style="1" customWidth="1"/>
    <col min="1551" max="1792" width="9" style="1"/>
    <col min="1793" max="1793" width="7.75" style="1" customWidth="1"/>
    <col min="1794" max="1797" width="7.625" style="1" customWidth="1"/>
    <col min="1798" max="1798" width="6.5" style="1" customWidth="1"/>
    <col min="1799" max="1801" width="7.625" style="1" customWidth="1"/>
    <col min="1802" max="1805" width="6" style="1" customWidth="1"/>
    <col min="1806" max="1806" width="5.5" style="1" customWidth="1"/>
    <col min="1807" max="2048" width="9" style="1"/>
    <col min="2049" max="2049" width="7.75" style="1" customWidth="1"/>
    <col min="2050" max="2053" width="7.625" style="1" customWidth="1"/>
    <col min="2054" max="2054" width="6.5" style="1" customWidth="1"/>
    <col min="2055" max="2057" width="7.625" style="1" customWidth="1"/>
    <col min="2058" max="2061" width="6" style="1" customWidth="1"/>
    <col min="2062" max="2062" width="5.5" style="1" customWidth="1"/>
    <col min="2063" max="2304" width="9" style="1"/>
    <col min="2305" max="2305" width="7.75" style="1" customWidth="1"/>
    <col min="2306" max="2309" width="7.625" style="1" customWidth="1"/>
    <col min="2310" max="2310" width="6.5" style="1" customWidth="1"/>
    <col min="2311" max="2313" width="7.625" style="1" customWidth="1"/>
    <col min="2314" max="2317" width="6" style="1" customWidth="1"/>
    <col min="2318" max="2318" width="5.5" style="1" customWidth="1"/>
    <col min="2319" max="2560" width="9" style="1"/>
    <col min="2561" max="2561" width="7.75" style="1" customWidth="1"/>
    <col min="2562" max="2565" width="7.625" style="1" customWidth="1"/>
    <col min="2566" max="2566" width="6.5" style="1" customWidth="1"/>
    <col min="2567" max="2569" width="7.625" style="1" customWidth="1"/>
    <col min="2570" max="2573" width="6" style="1" customWidth="1"/>
    <col min="2574" max="2574" width="5.5" style="1" customWidth="1"/>
    <col min="2575" max="2816" width="9" style="1"/>
    <col min="2817" max="2817" width="7.75" style="1" customWidth="1"/>
    <col min="2818" max="2821" width="7.625" style="1" customWidth="1"/>
    <col min="2822" max="2822" width="6.5" style="1" customWidth="1"/>
    <col min="2823" max="2825" width="7.625" style="1" customWidth="1"/>
    <col min="2826" max="2829" width="6" style="1" customWidth="1"/>
    <col min="2830" max="2830" width="5.5" style="1" customWidth="1"/>
    <col min="2831" max="3072" width="9" style="1"/>
    <col min="3073" max="3073" width="7.75" style="1" customWidth="1"/>
    <col min="3074" max="3077" width="7.625" style="1" customWidth="1"/>
    <col min="3078" max="3078" width="6.5" style="1" customWidth="1"/>
    <col min="3079" max="3081" width="7.625" style="1" customWidth="1"/>
    <col min="3082" max="3085" width="6" style="1" customWidth="1"/>
    <col min="3086" max="3086" width="5.5" style="1" customWidth="1"/>
    <col min="3087" max="3328" width="9" style="1"/>
    <col min="3329" max="3329" width="7.75" style="1" customWidth="1"/>
    <col min="3330" max="3333" width="7.625" style="1" customWidth="1"/>
    <col min="3334" max="3334" width="6.5" style="1" customWidth="1"/>
    <col min="3335" max="3337" width="7.625" style="1" customWidth="1"/>
    <col min="3338" max="3341" width="6" style="1" customWidth="1"/>
    <col min="3342" max="3342" width="5.5" style="1" customWidth="1"/>
    <col min="3343" max="3584" width="9" style="1"/>
    <col min="3585" max="3585" width="7.75" style="1" customWidth="1"/>
    <col min="3586" max="3589" width="7.625" style="1" customWidth="1"/>
    <col min="3590" max="3590" width="6.5" style="1" customWidth="1"/>
    <col min="3591" max="3593" width="7.625" style="1" customWidth="1"/>
    <col min="3594" max="3597" width="6" style="1" customWidth="1"/>
    <col min="3598" max="3598" width="5.5" style="1" customWidth="1"/>
    <col min="3599" max="3840" width="9" style="1"/>
    <col min="3841" max="3841" width="7.75" style="1" customWidth="1"/>
    <col min="3842" max="3845" width="7.625" style="1" customWidth="1"/>
    <col min="3846" max="3846" width="6.5" style="1" customWidth="1"/>
    <col min="3847" max="3849" width="7.625" style="1" customWidth="1"/>
    <col min="3850" max="3853" width="6" style="1" customWidth="1"/>
    <col min="3854" max="3854" width="5.5" style="1" customWidth="1"/>
    <col min="3855" max="4096" width="9" style="1"/>
    <col min="4097" max="4097" width="7.75" style="1" customWidth="1"/>
    <col min="4098" max="4101" width="7.625" style="1" customWidth="1"/>
    <col min="4102" max="4102" width="6.5" style="1" customWidth="1"/>
    <col min="4103" max="4105" width="7.625" style="1" customWidth="1"/>
    <col min="4106" max="4109" width="6" style="1" customWidth="1"/>
    <col min="4110" max="4110" width="5.5" style="1" customWidth="1"/>
    <col min="4111" max="4352" width="9" style="1"/>
    <col min="4353" max="4353" width="7.75" style="1" customWidth="1"/>
    <col min="4354" max="4357" width="7.625" style="1" customWidth="1"/>
    <col min="4358" max="4358" width="6.5" style="1" customWidth="1"/>
    <col min="4359" max="4361" width="7.625" style="1" customWidth="1"/>
    <col min="4362" max="4365" width="6" style="1" customWidth="1"/>
    <col min="4366" max="4366" width="5.5" style="1" customWidth="1"/>
    <col min="4367" max="4608" width="9" style="1"/>
    <col min="4609" max="4609" width="7.75" style="1" customWidth="1"/>
    <col min="4610" max="4613" width="7.625" style="1" customWidth="1"/>
    <col min="4614" max="4614" width="6.5" style="1" customWidth="1"/>
    <col min="4615" max="4617" width="7.625" style="1" customWidth="1"/>
    <col min="4618" max="4621" width="6" style="1" customWidth="1"/>
    <col min="4622" max="4622" width="5.5" style="1" customWidth="1"/>
    <col min="4623" max="4864" width="9" style="1"/>
    <col min="4865" max="4865" width="7.75" style="1" customWidth="1"/>
    <col min="4866" max="4869" width="7.625" style="1" customWidth="1"/>
    <col min="4870" max="4870" width="6.5" style="1" customWidth="1"/>
    <col min="4871" max="4873" width="7.625" style="1" customWidth="1"/>
    <col min="4874" max="4877" width="6" style="1" customWidth="1"/>
    <col min="4878" max="4878" width="5.5" style="1" customWidth="1"/>
    <col min="4879" max="5120" width="9" style="1"/>
    <col min="5121" max="5121" width="7.75" style="1" customWidth="1"/>
    <col min="5122" max="5125" width="7.625" style="1" customWidth="1"/>
    <col min="5126" max="5126" width="6.5" style="1" customWidth="1"/>
    <col min="5127" max="5129" width="7.625" style="1" customWidth="1"/>
    <col min="5130" max="5133" width="6" style="1" customWidth="1"/>
    <col min="5134" max="5134" width="5.5" style="1" customWidth="1"/>
    <col min="5135" max="5376" width="9" style="1"/>
    <col min="5377" max="5377" width="7.75" style="1" customWidth="1"/>
    <col min="5378" max="5381" width="7.625" style="1" customWidth="1"/>
    <col min="5382" max="5382" width="6.5" style="1" customWidth="1"/>
    <col min="5383" max="5385" width="7.625" style="1" customWidth="1"/>
    <col min="5386" max="5389" width="6" style="1" customWidth="1"/>
    <col min="5390" max="5390" width="5.5" style="1" customWidth="1"/>
    <col min="5391" max="5632" width="9" style="1"/>
    <col min="5633" max="5633" width="7.75" style="1" customWidth="1"/>
    <col min="5634" max="5637" width="7.625" style="1" customWidth="1"/>
    <col min="5638" max="5638" width="6.5" style="1" customWidth="1"/>
    <col min="5639" max="5641" width="7.625" style="1" customWidth="1"/>
    <col min="5642" max="5645" width="6" style="1" customWidth="1"/>
    <col min="5646" max="5646" width="5.5" style="1" customWidth="1"/>
    <col min="5647" max="5888" width="9" style="1"/>
    <col min="5889" max="5889" width="7.75" style="1" customWidth="1"/>
    <col min="5890" max="5893" width="7.625" style="1" customWidth="1"/>
    <col min="5894" max="5894" width="6.5" style="1" customWidth="1"/>
    <col min="5895" max="5897" width="7.625" style="1" customWidth="1"/>
    <col min="5898" max="5901" width="6" style="1" customWidth="1"/>
    <col min="5902" max="5902" width="5.5" style="1" customWidth="1"/>
    <col min="5903" max="6144" width="9" style="1"/>
    <col min="6145" max="6145" width="7.75" style="1" customWidth="1"/>
    <col min="6146" max="6149" width="7.625" style="1" customWidth="1"/>
    <col min="6150" max="6150" width="6.5" style="1" customWidth="1"/>
    <col min="6151" max="6153" width="7.625" style="1" customWidth="1"/>
    <col min="6154" max="6157" width="6" style="1" customWidth="1"/>
    <col min="6158" max="6158" width="5.5" style="1" customWidth="1"/>
    <col min="6159" max="6400" width="9" style="1"/>
    <col min="6401" max="6401" width="7.75" style="1" customWidth="1"/>
    <col min="6402" max="6405" width="7.625" style="1" customWidth="1"/>
    <col min="6406" max="6406" width="6.5" style="1" customWidth="1"/>
    <col min="6407" max="6409" width="7.625" style="1" customWidth="1"/>
    <col min="6410" max="6413" width="6" style="1" customWidth="1"/>
    <col min="6414" max="6414" width="5.5" style="1" customWidth="1"/>
    <col min="6415" max="6656" width="9" style="1"/>
    <col min="6657" max="6657" width="7.75" style="1" customWidth="1"/>
    <col min="6658" max="6661" width="7.625" style="1" customWidth="1"/>
    <col min="6662" max="6662" width="6.5" style="1" customWidth="1"/>
    <col min="6663" max="6665" width="7.625" style="1" customWidth="1"/>
    <col min="6666" max="6669" width="6" style="1" customWidth="1"/>
    <col min="6670" max="6670" width="5.5" style="1" customWidth="1"/>
    <col min="6671" max="6912" width="9" style="1"/>
    <col min="6913" max="6913" width="7.75" style="1" customWidth="1"/>
    <col min="6914" max="6917" width="7.625" style="1" customWidth="1"/>
    <col min="6918" max="6918" width="6.5" style="1" customWidth="1"/>
    <col min="6919" max="6921" width="7.625" style="1" customWidth="1"/>
    <col min="6922" max="6925" width="6" style="1" customWidth="1"/>
    <col min="6926" max="6926" width="5.5" style="1" customWidth="1"/>
    <col min="6927" max="7168" width="9" style="1"/>
    <col min="7169" max="7169" width="7.75" style="1" customWidth="1"/>
    <col min="7170" max="7173" width="7.625" style="1" customWidth="1"/>
    <col min="7174" max="7174" width="6.5" style="1" customWidth="1"/>
    <col min="7175" max="7177" width="7.625" style="1" customWidth="1"/>
    <col min="7178" max="7181" width="6" style="1" customWidth="1"/>
    <col min="7182" max="7182" width="5.5" style="1" customWidth="1"/>
    <col min="7183" max="7424" width="9" style="1"/>
    <col min="7425" max="7425" width="7.75" style="1" customWidth="1"/>
    <col min="7426" max="7429" width="7.625" style="1" customWidth="1"/>
    <col min="7430" max="7430" width="6.5" style="1" customWidth="1"/>
    <col min="7431" max="7433" width="7.625" style="1" customWidth="1"/>
    <col min="7434" max="7437" width="6" style="1" customWidth="1"/>
    <col min="7438" max="7438" width="5.5" style="1" customWidth="1"/>
    <col min="7439" max="7680" width="9" style="1"/>
    <col min="7681" max="7681" width="7.75" style="1" customWidth="1"/>
    <col min="7682" max="7685" width="7.625" style="1" customWidth="1"/>
    <col min="7686" max="7686" width="6.5" style="1" customWidth="1"/>
    <col min="7687" max="7689" width="7.625" style="1" customWidth="1"/>
    <col min="7690" max="7693" width="6" style="1" customWidth="1"/>
    <col min="7694" max="7694" width="5.5" style="1" customWidth="1"/>
    <col min="7695" max="7936" width="9" style="1"/>
    <col min="7937" max="7937" width="7.75" style="1" customWidth="1"/>
    <col min="7938" max="7941" width="7.625" style="1" customWidth="1"/>
    <col min="7942" max="7942" width="6.5" style="1" customWidth="1"/>
    <col min="7943" max="7945" width="7.625" style="1" customWidth="1"/>
    <col min="7946" max="7949" width="6" style="1" customWidth="1"/>
    <col min="7950" max="7950" width="5.5" style="1" customWidth="1"/>
    <col min="7951" max="8192" width="9" style="1"/>
    <col min="8193" max="8193" width="7.75" style="1" customWidth="1"/>
    <col min="8194" max="8197" width="7.625" style="1" customWidth="1"/>
    <col min="8198" max="8198" width="6.5" style="1" customWidth="1"/>
    <col min="8199" max="8201" width="7.625" style="1" customWidth="1"/>
    <col min="8202" max="8205" width="6" style="1" customWidth="1"/>
    <col min="8206" max="8206" width="5.5" style="1" customWidth="1"/>
    <col min="8207" max="8448" width="9" style="1"/>
    <col min="8449" max="8449" width="7.75" style="1" customWidth="1"/>
    <col min="8450" max="8453" width="7.625" style="1" customWidth="1"/>
    <col min="8454" max="8454" width="6.5" style="1" customWidth="1"/>
    <col min="8455" max="8457" width="7.625" style="1" customWidth="1"/>
    <col min="8458" max="8461" width="6" style="1" customWidth="1"/>
    <col min="8462" max="8462" width="5.5" style="1" customWidth="1"/>
    <col min="8463" max="8704" width="9" style="1"/>
    <col min="8705" max="8705" width="7.75" style="1" customWidth="1"/>
    <col min="8706" max="8709" width="7.625" style="1" customWidth="1"/>
    <col min="8710" max="8710" width="6.5" style="1" customWidth="1"/>
    <col min="8711" max="8713" width="7.625" style="1" customWidth="1"/>
    <col min="8714" max="8717" width="6" style="1" customWidth="1"/>
    <col min="8718" max="8718" width="5.5" style="1" customWidth="1"/>
    <col min="8719" max="8960" width="9" style="1"/>
    <col min="8961" max="8961" width="7.75" style="1" customWidth="1"/>
    <col min="8962" max="8965" width="7.625" style="1" customWidth="1"/>
    <col min="8966" max="8966" width="6.5" style="1" customWidth="1"/>
    <col min="8967" max="8969" width="7.625" style="1" customWidth="1"/>
    <col min="8970" max="8973" width="6" style="1" customWidth="1"/>
    <col min="8974" max="8974" width="5.5" style="1" customWidth="1"/>
    <col min="8975" max="9216" width="9" style="1"/>
    <col min="9217" max="9217" width="7.75" style="1" customWidth="1"/>
    <col min="9218" max="9221" width="7.625" style="1" customWidth="1"/>
    <col min="9222" max="9222" width="6.5" style="1" customWidth="1"/>
    <col min="9223" max="9225" width="7.625" style="1" customWidth="1"/>
    <col min="9226" max="9229" width="6" style="1" customWidth="1"/>
    <col min="9230" max="9230" width="5.5" style="1" customWidth="1"/>
    <col min="9231" max="9472" width="9" style="1"/>
    <col min="9473" max="9473" width="7.75" style="1" customWidth="1"/>
    <col min="9474" max="9477" width="7.625" style="1" customWidth="1"/>
    <col min="9478" max="9478" width="6.5" style="1" customWidth="1"/>
    <col min="9479" max="9481" width="7.625" style="1" customWidth="1"/>
    <col min="9482" max="9485" width="6" style="1" customWidth="1"/>
    <col min="9486" max="9486" width="5.5" style="1" customWidth="1"/>
    <col min="9487" max="9728" width="9" style="1"/>
    <col min="9729" max="9729" width="7.75" style="1" customWidth="1"/>
    <col min="9730" max="9733" width="7.625" style="1" customWidth="1"/>
    <col min="9734" max="9734" width="6.5" style="1" customWidth="1"/>
    <col min="9735" max="9737" width="7.625" style="1" customWidth="1"/>
    <col min="9738" max="9741" width="6" style="1" customWidth="1"/>
    <col min="9742" max="9742" width="5.5" style="1" customWidth="1"/>
    <col min="9743" max="9984" width="9" style="1"/>
    <col min="9985" max="9985" width="7.75" style="1" customWidth="1"/>
    <col min="9986" max="9989" width="7.625" style="1" customWidth="1"/>
    <col min="9990" max="9990" width="6.5" style="1" customWidth="1"/>
    <col min="9991" max="9993" width="7.625" style="1" customWidth="1"/>
    <col min="9994" max="9997" width="6" style="1" customWidth="1"/>
    <col min="9998" max="9998" width="5.5" style="1" customWidth="1"/>
    <col min="9999" max="10240" width="9" style="1"/>
    <col min="10241" max="10241" width="7.75" style="1" customWidth="1"/>
    <col min="10242" max="10245" width="7.625" style="1" customWidth="1"/>
    <col min="10246" max="10246" width="6.5" style="1" customWidth="1"/>
    <col min="10247" max="10249" width="7.625" style="1" customWidth="1"/>
    <col min="10250" max="10253" width="6" style="1" customWidth="1"/>
    <col min="10254" max="10254" width="5.5" style="1" customWidth="1"/>
    <col min="10255" max="10496" width="9" style="1"/>
    <col min="10497" max="10497" width="7.75" style="1" customWidth="1"/>
    <col min="10498" max="10501" width="7.625" style="1" customWidth="1"/>
    <col min="10502" max="10502" width="6.5" style="1" customWidth="1"/>
    <col min="10503" max="10505" width="7.625" style="1" customWidth="1"/>
    <col min="10506" max="10509" width="6" style="1" customWidth="1"/>
    <col min="10510" max="10510" width="5.5" style="1" customWidth="1"/>
    <col min="10511" max="10752" width="9" style="1"/>
    <col min="10753" max="10753" width="7.75" style="1" customWidth="1"/>
    <col min="10754" max="10757" width="7.625" style="1" customWidth="1"/>
    <col min="10758" max="10758" width="6.5" style="1" customWidth="1"/>
    <col min="10759" max="10761" width="7.625" style="1" customWidth="1"/>
    <col min="10762" max="10765" width="6" style="1" customWidth="1"/>
    <col min="10766" max="10766" width="5.5" style="1" customWidth="1"/>
    <col min="10767" max="11008" width="9" style="1"/>
    <col min="11009" max="11009" width="7.75" style="1" customWidth="1"/>
    <col min="11010" max="11013" width="7.625" style="1" customWidth="1"/>
    <col min="11014" max="11014" width="6.5" style="1" customWidth="1"/>
    <col min="11015" max="11017" width="7.625" style="1" customWidth="1"/>
    <col min="11018" max="11021" width="6" style="1" customWidth="1"/>
    <col min="11022" max="11022" width="5.5" style="1" customWidth="1"/>
    <col min="11023" max="11264" width="9" style="1"/>
    <col min="11265" max="11265" width="7.75" style="1" customWidth="1"/>
    <col min="11266" max="11269" width="7.625" style="1" customWidth="1"/>
    <col min="11270" max="11270" width="6.5" style="1" customWidth="1"/>
    <col min="11271" max="11273" width="7.625" style="1" customWidth="1"/>
    <col min="11274" max="11277" width="6" style="1" customWidth="1"/>
    <col min="11278" max="11278" width="5.5" style="1" customWidth="1"/>
    <col min="11279" max="11520" width="9" style="1"/>
    <col min="11521" max="11521" width="7.75" style="1" customWidth="1"/>
    <col min="11522" max="11525" width="7.625" style="1" customWidth="1"/>
    <col min="11526" max="11526" width="6.5" style="1" customWidth="1"/>
    <col min="11527" max="11529" width="7.625" style="1" customWidth="1"/>
    <col min="11530" max="11533" width="6" style="1" customWidth="1"/>
    <col min="11534" max="11534" width="5.5" style="1" customWidth="1"/>
    <col min="11535" max="11776" width="9" style="1"/>
    <col min="11777" max="11777" width="7.75" style="1" customWidth="1"/>
    <col min="11778" max="11781" width="7.625" style="1" customWidth="1"/>
    <col min="11782" max="11782" width="6.5" style="1" customWidth="1"/>
    <col min="11783" max="11785" width="7.625" style="1" customWidth="1"/>
    <col min="11786" max="11789" width="6" style="1" customWidth="1"/>
    <col min="11790" max="11790" width="5.5" style="1" customWidth="1"/>
    <col min="11791" max="12032" width="9" style="1"/>
    <col min="12033" max="12033" width="7.75" style="1" customWidth="1"/>
    <col min="12034" max="12037" width="7.625" style="1" customWidth="1"/>
    <col min="12038" max="12038" width="6.5" style="1" customWidth="1"/>
    <col min="12039" max="12041" width="7.625" style="1" customWidth="1"/>
    <col min="12042" max="12045" width="6" style="1" customWidth="1"/>
    <col min="12046" max="12046" width="5.5" style="1" customWidth="1"/>
    <col min="12047" max="12288" width="9" style="1"/>
    <col min="12289" max="12289" width="7.75" style="1" customWidth="1"/>
    <col min="12290" max="12293" width="7.625" style="1" customWidth="1"/>
    <col min="12294" max="12294" width="6.5" style="1" customWidth="1"/>
    <col min="12295" max="12297" width="7.625" style="1" customWidth="1"/>
    <col min="12298" max="12301" width="6" style="1" customWidth="1"/>
    <col min="12302" max="12302" width="5.5" style="1" customWidth="1"/>
    <col min="12303" max="12544" width="9" style="1"/>
    <col min="12545" max="12545" width="7.75" style="1" customWidth="1"/>
    <col min="12546" max="12549" width="7.625" style="1" customWidth="1"/>
    <col min="12550" max="12550" width="6.5" style="1" customWidth="1"/>
    <col min="12551" max="12553" width="7.625" style="1" customWidth="1"/>
    <col min="12554" max="12557" width="6" style="1" customWidth="1"/>
    <col min="12558" max="12558" width="5.5" style="1" customWidth="1"/>
    <col min="12559" max="12800" width="9" style="1"/>
    <col min="12801" max="12801" width="7.75" style="1" customWidth="1"/>
    <col min="12802" max="12805" width="7.625" style="1" customWidth="1"/>
    <col min="12806" max="12806" width="6.5" style="1" customWidth="1"/>
    <col min="12807" max="12809" width="7.625" style="1" customWidth="1"/>
    <col min="12810" max="12813" width="6" style="1" customWidth="1"/>
    <col min="12814" max="12814" width="5.5" style="1" customWidth="1"/>
    <col min="12815" max="13056" width="9" style="1"/>
    <col min="13057" max="13057" width="7.75" style="1" customWidth="1"/>
    <col min="13058" max="13061" width="7.625" style="1" customWidth="1"/>
    <col min="13062" max="13062" width="6.5" style="1" customWidth="1"/>
    <col min="13063" max="13065" width="7.625" style="1" customWidth="1"/>
    <col min="13066" max="13069" width="6" style="1" customWidth="1"/>
    <col min="13070" max="13070" width="5.5" style="1" customWidth="1"/>
    <col min="13071" max="13312" width="9" style="1"/>
    <col min="13313" max="13313" width="7.75" style="1" customWidth="1"/>
    <col min="13314" max="13317" width="7.625" style="1" customWidth="1"/>
    <col min="13318" max="13318" width="6.5" style="1" customWidth="1"/>
    <col min="13319" max="13321" width="7.625" style="1" customWidth="1"/>
    <col min="13322" max="13325" width="6" style="1" customWidth="1"/>
    <col min="13326" max="13326" width="5.5" style="1" customWidth="1"/>
    <col min="13327" max="13568" width="9" style="1"/>
    <col min="13569" max="13569" width="7.75" style="1" customWidth="1"/>
    <col min="13570" max="13573" width="7.625" style="1" customWidth="1"/>
    <col min="13574" max="13574" width="6.5" style="1" customWidth="1"/>
    <col min="13575" max="13577" width="7.625" style="1" customWidth="1"/>
    <col min="13578" max="13581" width="6" style="1" customWidth="1"/>
    <col min="13582" max="13582" width="5.5" style="1" customWidth="1"/>
    <col min="13583" max="13824" width="9" style="1"/>
    <col min="13825" max="13825" width="7.75" style="1" customWidth="1"/>
    <col min="13826" max="13829" width="7.625" style="1" customWidth="1"/>
    <col min="13830" max="13830" width="6.5" style="1" customWidth="1"/>
    <col min="13831" max="13833" width="7.625" style="1" customWidth="1"/>
    <col min="13834" max="13837" width="6" style="1" customWidth="1"/>
    <col min="13838" max="13838" width="5.5" style="1" customWidth="1"/>
    <col min="13839" max="14080" width="9" style="1"/>
    <col min="14081" max="14081" width="7.75" style="1" customWidth="1"/>
    <col min="14082" max="14085" width="7.625" style="1" customWidth="1"/>
    <col min="14086" max="14086" width="6.5" style="1" customWidth="1"/>
    <col min="14087" max="14089" width="7.625" style="1" customWidth="1"/>
    <col min="14090" max="14093" width="6" style="1" customWidth="1"/>
    <col min="14094" max="14094" width="5.5" style="1" customWidth="1"/>
    <col min="14095" max="14336" width="9" style="1"/>
    <col min="14337" max="14337" width="7.75" style="1" customWidth="1"/>
    <col min="14338" max="14341" width="7.625" style="1" customWidth="1"/>
    <col min="14342" max="14342" width="6.5" style="1" customWidth="1"/>
    <col min="14343" max="14345" width="7.625" style="1" customWidth="1"/>
    <col min="14346" max="14349" width="6" style="1" customWidth="1"/>
    <col min="14350" max="14350" width="5.5" style="1" customWidth="1"/>
    <col min="14351" max="14592" width="9" style="1"/>
    <col min="14593" max="14593" width="7.75" style="1" customWidth="1"/>
    <col min="14594" max="14597" width="7.625" style="1" customWidth="1"/>
    <col min="14598" max="14598" width="6.5" style="1" customWidth="1"/>
    <col min="14599" max="14601" width="7.625" style="1" customWidth="1"/>
    <col min="14602" max="14605" width="6" style="1" customWidth="1"/>
    <col min="14606" max="14606" width="5.5" style="1" customWidth="1"/>
    <col min="14607" max="14848" width="9" style="1"/>
    <col min="14849" max="14849" width="7.75" style="1" customWidth="1"/>
    <col min="14850" max="14853" width="7.625" style="1" customWidth="1"/>
    <col min="14854" max="14854" width="6.5" style="1" customWidth="1"/>
    <col min="14855" max="14857" width="7.625" style="1" customWidth="1"/>
    <col min="14858" max="14861" width="6" style="1" customWidth="1"/>
    <col min="14862" max="14862" width="5.5" style="1" customWidth="1"/>
    <col min="14863" max="15104" width="9" style="1"/>
    <col min="15105" max="15105" width="7.75" style="1" customWidth="1"/>
    <col min="15106" max="15109" width="7.625" style="1" customWidth="1"/>
    <col min="15110" max="15110" width="6.5" style="1" customWidth="1"/>
    <col min="15111" max="15113" width="7.625" style="1" customWidth="1"/>
    <col min="15114" max="15117" width="6" style="1" customWidth="1"/>
    <col min="15118" max="15118" width="5.5" style="1" customWidth="1"/>
    <col min="15119" max="15360" width="9" style="1"/>
    <col min="15361" max="15361" width="7.75" style="1" customWidth="1"/>
    <col min="15362" max="15365" width="7.625" style="1" customWidth="1"/>
    <col min="15366" max="15366" width="6.5" style="1" customWidth="1"/>
    <col min="15367" max="15369" width="7.625" style="1" customWidth="1"/>
    <col min="15370" max="15373" width="6" style="1" customWidth="1"/>
    <col min="15374" max="15374" width="5.5" style="1" customWidth="1"/>
    <col min="15375" max="15616" width="9" style="1"/>
    <col min="15617" max="15617" width="7.75" style="1" customWidth="1"/>
    <col min="15618" max="15621" width="7.625" style="1" customWidth="1"/>
    <col min="15622" max="15622" width="6.5" style="1" customWidth="1"/>
    <col min="15623" max="15625" width="7.625" style="1" customWidth="1"/>
    <col min="15626" max="15629" width="6" style="1" customWidth="1"/>
    <col min="15630" max="15630" width="5.5" style="1" customWidth="1"/>
    <col min="15631" max="15872" width="9" style="1"/>
    <col min="15873" max="15873" width="7.75" style="1" customWidth="1"/>
    <col min="15874" max="15877" width="7.625" style="1" customWidth="1"/>
    <col min="15878" max="15878" width="6.5" style="1" customWidth="1"/>
    <col min="15879" max="15881" width="7.625" style="1" customWidth="1"/>
    <col min="15882" max="15885" width="6" style="1" customWidth="1"/>
    <col min="15886" max="15886" width="5.5" style="1" customWidth="1"/>
    <col min="15887" max="16128" width="9" style="1"/>
    <col min="16129" max="16129" width="7.75" style="1" customWidth="1"/>
    <col min="16130" max="16133" width="7.625" style="1" customWidth="1"/>
    <col min="16134" max="16134" width="6.5" style="1" customWidth="1"/>
    <col min="16135" max="16137" width="7.625" style="1" customWidth="1"/>
    <col min="16138" max="16141" width="6" style="1" customWidth="1"/>
    <col min="16142" max="16142" width="5.5" style="1" customWidth="1"/>
    <col min="16143" max="16384" width="9" style="1"/>
  </cols>
  <sheetData>
    <row r="1" spans="1:16" ht="42" customHeight="1" thickBot="1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6" ht="30.75" customHeight="1">
      <c r="A2" s="38" t="s">
        <v>0</v>
      </c>
      <c r="B2" s="40" t="s">
        <v>1</v>
      </c>
      <c r="C2" s="40"/>
      <c r="D2" s="40"/>
      <c r="E2" s="40" t="s">
        <v>2</v>
      </c>
      <c r="F2" s="42" t="s">
        <v>3</v>
      </c>
      <c r="G2" s="40" t="s">
        <v>4</v>
      </c>
      <c r="H2" s="40"/>
      <c r="I2" s="40"/>
      <c r="J2" s="44" t="s">
        <v>5</v>
      </c>
      <c r="K2" s="44" t="s">
        <v>6</v>
      </c>
      <c r="L2" s="46" t="s">
        <v>7</v>
      </c>
      <c r="M2" s="46"/>
      <c r="N2" s="47" t="s">
        <v>8</v>
      </c>
      <c r="P2" s="2"/>
    </row>
    <row r="3" spans="1:16" ht="27" customHeight="1" thickBot="1">
      <c r="A3" s="39"/>
      <c r="B3" s="29" t="s">
        <v>9</v>
      </c>
      <c r="C3" s="29" t="s">
        <v>10</v>
      </c>
      <c r="D3" s="29" t="s">
        <v>11</v>
      </c>
      <c r="E3" s="41"/>
      <c r="F3" s="43"/>
      <c r="G3" s="29" t="s">
        <v>12</v>
      </c>
      <c r="H3" s="29" t="s">
        <v>10</v>
      </c>
      <c r="I3" s="29" t="s">
        <v>11</v>
      </c>
      <c r="J3" s="45"/>
      <c r="K3" s="45"/>
      <c r="L3" s="29" t="s">
        <v>13</v>
      </c>
      <c r="M3" s="29" t="s">
        <v>14</v>
      </c>
      <c r="N3" s="48"/>
    </row>
    <row r="4" spans="1:16" ht="27" customHeight="1" thickBot="1">
      <c r="A4" s="6" t="s">
        <v>9</v>
      </c>
      <c r="B4" s="8">
        <f>SUM(B5:B26)</f>
        <v>490227</v>
      </c>
      <c r="C4" s="8">
        <f>SUM(C5:C26)</f>
        <v>240762</v>
      </c>
      <c r="D4" s="8">
        <f>SUM(D5:D26)</f>
        <v>249465</v>
      </c>
      <c r="E4" s="8">
        <f>SUM(E5:E26)</f>
        <v>226360</v>
      </c>
      <c r="F4" s="27">
        <f>B4/E4</f>
        <v>2.1656962360841137</v>
      </c>
      <c r="G4" s="8">
        <f>SUM(G5:G26)</f>
        <v>429828</v>
      </c>
      <c r="H4" s="8">
        <f t="shared" ref="H4:M4" si="0">SUM(H5:H26)</f>
        <v>209693</v>
      </c>
      <c r="I4" s="8">
        <f t="shared" si="0"/>
        <v>220135</v>
      </c>
      <c r="J4" s="8">
        <f t="shared" si="0"/>
        <v>4123</v>
      </c>
      <c r="K4" s="8">
        <f t="shared" si="0"/>
        <v>4402</v>
      </c>
      <c r="L4" s="9">
        <f>SUM(L5:L26)</f>
        <v>-215</v>
      </c>
      <c r="M4" s="9">
        <f t="shared" si="0"/>
        <v>68</v>
      </c>
      <c r="N4" s="7"/>
    </row>
    <row r="5" spans="1:16" s="3" customFormat="1" ht="24.95" customHeight="1">
      <c r="A5" s="22" t="s">
        <v>15</v>
      </c>
      <c r="B5" s="23">
        <f>SUM(C5:D5)</f>
        <v>34448</v>
      </c>
      <c r="C5" s="19">
        <v>16521</v>
      </c>
      <c r="D5" s="19">
        <v>17927</v>
      </c>
      <c r="E5" s="19">
        <v>17300</v>
      </c>
      <c r="F5" s="18">
        <v>1.99</v>
      </c>
      <c r="G5" s="24">
        <f>SUM(H5:I5)</f>
        <v>31080</v>
      </c>
      <c r="H5" s="25">
        <v>14871</v>
      </c>
      <c r="I5" s="25">
        <v>16209</v>
      </c>
      <c r="J5" s="20">
        <v>399</v>
      </c>
      <c r="K5" s="20">
        <v>419</v>
      </c>
      <c r="L5" s="21">
        <v>-18</v>
      </c>
      <c r="M5" s="21">
        <v>18</v>
      </c>
      <c r="N5" s="26">
        <f t="shared" ref="N5:N26" si="1">RANK(B5,$B$5:$B$26,0)</f>
        <v>1</v>
      </c>
    </row>
    <row r="6" spans="1:16" s="3" customFormat="1" ht="24.95" customHeight="1">
      <c r="A6" s="10" t="s">
        <v>16</v>
      </c>
      <c r="B6" s="23">
        <f t="shared" ref="B6:B26" si="2">SUM(C6:D6)</f>
        <v>16635</v>
      </c>
      <c r="C6" s="19">
        <v>8202</v>
      </c>
      <c r="D6" s="19">
        <v>8433</v>
      </c>
      <c r="E6" s="19">
        <v>8410</v>
      </c>
      <c r="F6" s="18">
        <v>1.98</v>
      </c>
      <c r="G6" s="11">
        <f t="shared" ref="G6:G26" si="3">SUM(H6:I6)</f>
        <v>14895</v>
      </c>
      <c r="H6" s="12">
        <v>7307</v>
      </c>
      <c r="I6" s="12">
        <v>7588</v>
      </c>
      <c r="J6" s="20">
        <v>164</v>
      </c>
      <c r="K6" s="20">
        <v>157</v>
      </c>
      <c r="L6" s="21">
        <v>11</v>
      </c>
      <c r="M6" s="21">
        <v>3</v>
      </c>
      <c r="N6" s="13">
        <f t="shared" si="1"/>
        <v>16</v>
      </c>
    </row>
    <row r="7" spans="1:16" s="3" customFormat="1" ht="24.95" customHeight="1">
      <c r="A7" s="10" t="s">
        <v>17</v>
      </c>
      <c r="B7" s="23">
        <f t="shared" si="2"/>
        <v>14860</v>
      </c>
      <c r="C7" s="19">
        <v>7361</v>
      </c>
      <c r="D7" s="19">
        <v>7499</v>
      </c>
      <c r="E7" s="19">
        <v>7416</v>
      </c>
      <c r="F7" s="18">
        <v>2</v>
      </c>
      <c r="G7" s="11">
        <f t="shared" si="3"/>
        <v>13195</v>
      </c>
      <c r="H7" s="12">
        <v>6489</v>
      </c>
      <c r="I7" s="12">
        <v>6706</v>
      </c>
      <c r="J7" s="20">
        <v>107</v>
      </c>
      <c r="K7" s="20">
        <v>142</v>
      </c>
      <c r="L7" s="21">
        <v>-30</v>
      </c>
      <c r="M7" s="21">
        <v>-10</v>
      </c>
      <c r="N7" s="13">
        <f t="shared" si="1"/>
        <v>18</v>
      </c>
    </row>
    <row r="8" spans="1:16" s="3" customFormat="1" ht="24.95" customHeight="1">
      <c r="A8" s="10" t="s">
        <v>18</v>
      </c>
      <c r="B8" s="23">
        <f t="shared" si="2"/>
        <v>32852</v>
      </c>
      <c r="C8" s="19">
        <v>16165</v>
      </c>
      <c r="D8" s="19">
        <v>16687</v>
      </c>
      <c r="E8" s="19">
        <v>17639</v>
      </c>
      <c r="F8" s="18">
        <v>1.86</v>
      </c>
      <c r="G8" s="11">
        <f t="shared" si="3"/>
        <v>29571</v>
      </c>
      <c r="H8" s="12">
        <v>14509</v>
      </c>
      <c r="I8" s="12">
        <v>15062</v>
      </c>
      <c r="J8" s="20">
        <v>300</v>
      </c>
      <c r="K8" s="20">
        <v>325</v>
      </c>
      <c r="L8" s="21">
        <v>-15</v>
      </c>
      <c r="M8" s="21">
        <v>10</v>
      </c>
      <c r="N8" s="13">
        <f t="shared" si="1"/>
        <v>3</v>
      </c>
    </row>
    <row r="9" spans="1:16" s="3" customFormat="1" ht="24.95" customHeight="1">
      <c r="A9" s="10" t="s">
        <v>19</v>
      </c>
      <c r="B9" s="23">
        <f t="shared" si="2"/>
        <v>32894</v>
      </c>
      <c r="C9" s="19">
        <v>16151</v>
      </c>
      <c r="D9" s="19">
        <v>16743</v>
      </c>
      <c r="E9" s="19">
        <v>16395</v>
      </c>
      <c r="F9" s="18">
        <v>2.0099999999999998</v>
      </c>
      <c r="G9" s="11">
        <f t="shared" si="3"/>
        <v>28474</v>
      </c>
      <c r="H9" s="12">
        <v>13903</v>
      </c>
      <c r="I9" s="12">
        <v>14571</v>
      </c>
      <c r="J9" s="20">
        <v>316</v>
      </c>
      <c r="K9" s="20">
        <v>351</v>
      </c>
      <c r="L9" s="21">
        <v>-42</v>
      </c>
      <c r="M9" s="21">
        <v>-4</v>
      </c>
      <c r="N9" s="13">
        <f t="shared" si="1"/>
        <v>2</v>
      </c>
    </row>
    <row r="10" spans="1:16" s="3" customFormat="1" ht="24.95" customHeight="1">
      <c r="A10" s="10" t="s">
        <v>20</v>
      </c>
      <c r="B10" s="23">
        <f t="shared" si="2"/>
        <v>19045</v>
      </c>
      <c r="C10" s="19">
        <v>9382</v>
      </c>
      <c r="D10" s="19">
        <v>9663</v>
      </c>
      <c r="E10" s="19">
        <v>9295</v>
      </c>
      <c r="F10" s="18">
        <v>2.0499999999999998</v>
      </c>
      <c r="G10" s="11">
        <f t="shared" si="3"/>
        <v>16818</v>
      </c>
      <c r="H10" s="12">
        <v>8194</v>
      </c>
      <c r="I10" s="12">
        <v>8624</v>
      </c>
      <c r="J10" s="20">
        <v>193</v>
      </c>
      <c r="K10" s="20">
        <v>183</v>
      </c>
      <c r="L10" s="21">
        <v>24</v>
      </c>
      <c r="M10" s="21">
        <v>26</v>
      </c>
      <c r="N10" s="13">
        <f t="shared" si="1"/>
        <v>13</v>
      </c>
    </row>
    <row r="11" spans="1:16" s="3" customFormat="1" ht="24.95" customHeight="1">
      <c r="A11" s="10" t="s">
        <v>21</v>
      </c>
      <c r="B11" s="23">
        <f t="shared" si="2"/>
        <v>14252</v>
      </c>
      <c r="C11" s="19">
        <v>7016</v>
      </c>
      <c r="D11" s="19">
        <v>7236</v>
      </c>
      <c r="E11" s="19">
        <v>6268</v>
      </c>
      <c r="F11" s="18">
        <v>2.27</v>
      </c>
      <c r="G11" s="11">
        <f t="shared" si="3"/>
        <v>12127</v>
      </c>
      <c r="H11" s="12">
        <v>5883</v>
      </c>
      <c r="I11" s="12">
        <v>6244</v>
      </c>
      <c r="J11" s="20">
        <v>132</v>
      </c>
      <c r="K11" s="20">
        <v>135</v>
      </c>
      <c r="L11" s="21">
        <v>6</v>
      </c>
      <c r="M11" s="21">
        <v>0</v>
      </c>
      <c r="N11" s="13">
        <f t="shared" si="1"/>
        <v>20</v>
      </c>
    </row>
    <row r="12" spans="1:16" s="3" customFormat="1" ht="24.95" customHeight="1">
      <c r="A12" s="10" t="s">
        <v>22</v>
      </c>
      <c r="B12" s="23">
        <f t="shared" si="2"/>
        <v>28647</v>
      </c>
      <c r="C12" s="19">
        <v>14006</v>
      </c>
      <c r="D12" s="19">
        <v>14641</v>
      </c>
      <c r="E12" s="19">
        <v>10606</v>
      </c>
      <c r="F12" s="18">
        <v>2.7</v>
      </c>
      <c r="G12" s="11">
        <f t="shared" si="3"/>
        <v>24034</v>
      </c>
      <c r="H12" s="12">
        <v>11630</v>
      </c>
      <c r="I12" s="12">
        <v>12404</v>
      </c>
      <c r="J12" s="20">
        <v>159</v>
      </c>
      <c r="K12" s="20">
        <v>184</v>
      </c>
      <c r="L12" s="21">
        <v>-23</v>
      </c>
      <c r="M12" s="21">
        <v>-13</v>
      </c>
      <c r="N12" s="13">
        <f t="shared" si="1"/>
        <v>6</v>
      </c>
    </row>
    <row r="13" spans="1:16" s="3" customFormat="1" ht="24.95" customHeight="1">
      <c r="A13" s="10" t="s">
        <v>23</v>
      </c>
      <c r="B13" s="23">
        <f t="shared" si="2"/>
        <v>19711</v>
      </c>
      <c r="C13" s="19">
        <v>9495</v>
      </c>
      <c r="D13" s="19">
        <v>10216</v>
      </c>
      <c r="E13" s="19">
        <v>8505</v>
      </c>
      <c r="F13" s="18">
        <v>2.3199999999999998</v>
      </c>
      <c r="G13" s="11">
        <f t="shared" si="3"/>
        <v>17691</v>
      </c>
      <c r="H13" s="12">
        <v>8464</v>
      </c>
      <c r="I13" s="12">
        <v>9227</v>
      </c>
      <c r="J13" s="20">
        <v>140</v>
      </c>
      <c r="K13" s="20">
        <v>134</v>
      </c>
      <c r="L13" s="21">
        <v>-6</v>
      </c>
      <c r="M13" s="21">
        <v>6</v>
      </c>
      <c r="N13" s="13">
        <f t="shared" si="1"/>
        <v>12</v>
      </c>
    </row>
    <row r="14" spans="1:16" s="3" customFormat="1" ht="24.95" customHeight="1">
      <c r="A14" s="10" t="s">
        <v>24</v>
      </c>
      <c r="B14" s="23">
        <f t="shared" si="2"/>
        <v>16222</v>
      </c>
      <c r="C14" s="19">
        <v>7704</v>
      </c>
      <c r="D14" s="19">
        <v>8518</v>
      </c>
      <c r="E14" s="19">
        <v>6534</v>
      </c>
      <c r="F14" s="18">
        <v>2.48</v>
      </c>
      <c r="G14" s="11">
        <f t="shared" si="3"/>
        <v>14195</v>
      </c>
      <c r="H14" s="12">
        <v>6648</v>
      </c>
      <c r="I14" s="12">
        <v>7547</v>
      </c>
      <c r="J14" s="20">
        <v>120</v>
      </c>
      <c r="K14" s="20">
        <v>128</v>
      </c>
      <c r="L14" s="21">
        <v>-18</v>
      </c>
      <c r="M14" s="21">
        <v>-4</v>
      </c>
      <c r="N14" s="13">
        <f t="shared" si="1"/>
        <v>17</v>
      </c>
    </row>
    <row r="15" spans="1:16" s="3" customFormat="1" ht="24.95" customHeight="1">
      <c r="A15" s="10" t="s">
        <v>25</v>
      </c>
      <c r="B15" s="23">
        <f t="shared" si="2"/>
        <v>22563</v>
      </c>
      <c r="C15" s="19">
        <v>11393</v>
      </c>
      <c r="D15" s="19">
        <v>11170</v>
      </c>
      <c r="E15" s="19">
        <v>9638</v>
      </c>
      <c r="F15" s="18">
        <v>2.34</v>
      </c>
      <c r="G15" s="11">
        <f t="shared" si="3"/>
        <v>18413</v>
      </c>
      <c r="H15" s="12">
        <v>9271</v>
      </c>
      <c r="I15" s="12">
        <v>9142</v>
      </c>
      <c r="J15" s="20">
        <v>246</v>
      </c>
      <c r="K15" s="20">
        <v>310</v>
      </c>
      <c r="L15" s="21">
        <v>-33</v>
      </c>
      <c r="M15" s="21">
        <v>-15</v>
      </c>
      <c r="N15" s="13">
        <f t="shared" si="1"/>
        <v>10</v>
      </c>
    </row>
    <row r="16" spans="1:16" s="3" customFormat="1" ht="24.95" customHeight="1">
      <c r="A16" s="10" t="s">
        <v>26</v>
      </c>
      <c r="B16" s="23">
        <f t="shared" si="2"/>
        <v>32622</v>
      </c>
      <c r="C16" s="19">
        <v>16301</v>
      </c>
      <c r="D16" s="19">
        <v>16321</v>
      </c>
      <c r="E16" s="19">
        <v>14531</v>
      </c>
      <c r="F16" s="18">
        <v>2.2400000000000002</v>
      </c>
      <c r="G16" s="11">
        <f t="shared" si="3"/>
        <v>28369</v>
      </c>
      <c r="H16" s="12">
        <v>14080</v>
      </c>
      <c r="I16" s="12">
        <v>14289</v>
      </c>
      <c r="J16" s="20">
        <v>349</v>
      </c>
      <c r="K16" s="20">
        <v>286</v>
      </c>
      <c r="L16" s="21">
        <v>79</v>
      </c>
      <c r="M16" s="21">
        <v>10</v>
      </c>
      <c r="N16" s="13">
        <f t="shared" si="1"/>
        <v>4</v>
      </c>
    </row>
    <row r="17" spans="1:14" s="3" customFormat="1" ht="24.95" customHeight="1">
      <c r="A17" s="10" t="s">
        <v>27</v>
      </c>
      <c r="B17" s="23">
        <f t="shared" si="2"/>
        <v>14016</v>
      </c>
      <c r="C17" s="19">
        <v>7097</v>
      </c>
      <c r="D17" s="19">
        <v>6919</v>
      </c>
      <c r="E17" s="19">
        <v>6656</v>
      </c>
      <c r="F17" s="18">
        <v>2.11</v>
      </c>
      <c r="G17" s="11">
        <f t="shared" si="3"/>
        <v>12758</v>
      </c>
      <c r="H17" s="12">
        <v>6458</v>
      </c>
      <c r="I17" s="12">
        <v>6300</v>
      </c>
      <c r="J17" s="20">
        <v>95</v>
      </c>
      <c r="K17" s="20">
        <v>100</v>
      </c>
      <c r="L17" s="21">
        <v>-14</v>
      </c>
      <c r="M17" s="21">
        <v>10</v>
      </c>
      <c r="N17" s="13">
        <f t="shared" si="1"/>
        <v>21</v>
      </c>
    </row>
    <row r="18" spans="1:14" s="3" customFormat="1" ht="24.95" customHeight="1">
      <c r="A18" s="10" t="s">
        <v>28</v>
      </c>
      <c r="B18" s="23">
        <f t="shared" si="2"/>
        <v>17070</v>
      </c>
      <c r="C18" s="19">
        <v>8232</v>
      </c>
      <c r="D18" s="19">
        <v>8838</v>
      </c>
      <c r="E18" s="19">
        <v>8057</v>
      </c>
      <c r="F18" s="18">
        <v>2.12</v>
      </c>
      <c r="G18" s="11">
        <f t="shared" si="3"/>
        <v>15425</v>
      </c>
      <c r="H18" s="12">
        <v>7361</v>
      </c>
      <c r="I18" s="12">
        <v>8064</v>
      </c>
      <c r="J18" s="20">
        <v>123</v>
      </c>
      <c r="K18" s="20">
        <v>129</v>
      </c>
      <c r="L18" s="21">
        <v>-11</v>
      </c>
      <c r="M18" s="21">
        <v>15</v>
      </c>
      <c r="N18" s="13">
        <f t="shared" si="1"/>
        <v>15</v>
      </c>
    </row>
    <row r="19" spans="1:14" s="3" customFormat="1" ht="24.95" customHeight="1">
      <c r="A19" s="10" t="s">
        <v>29</v>
      </c>
      <c r="B19" s="23">
        <f t="shared" si="2"/>
        <v>31344</v>
      </c>
      <c r="C19" s="19">
        <v>15323</v>
      </c>
      <c r="D19" s="19">
        <v>16021</v>
      </c>
      <c r="E19" s="19">
        <v>14051</v>
      </c>
      <c r="F19" s="18">
        <v>2.23</v>
      </c>
      <c r="G19" s="11">
        <f t="shared" si="3"/>
        <v>27323</v>
      </c>
      <c r="H19" s="12">
        <v>13220</v>
      </c>
      <c r="I19" s="12">
        <v>14103</v>
      </c>
      <c r="J19" s="20">
        <v>187</v>
      </c>
      <c r="K19" s="20">
        <v>210</v>
      </c>
      <c r="L19" s="21">
        <v>-21</v>
      </c>
      <c r="M19" s="21">
        <v>-1</v>
      </c>
      <c r="N19" s="13">
        <f t="shared" si="1"/>
        <v>5</v>
      </c>
    </row>
    <row r="20" spans="1:14" s="3" customFormat="1" ht="24.95" customHeight="1">
      <c r="A20" s="10" t="s">
        <v>30</v>
      </c>
      <c r="B20" s="23">
        <f t="shared" si="2"/>
        <v>26920</v>
      </c>
      <c r="C20" s="19">
        <v>12944</v>
      </c>
      <c r="D20" s="19">
        <v>13976</v>
      </c>
      <c r="E20" s="19">
        <v>10192</v>
      </c>
      <c r="F20" s="18">
        <v>2.64</v>
      </c>
      <c r="G20" s="11">
        <f t="shared" si="3"/>
        <v>22346</v>
      </c>
      <c r="H20" s="12">
        <v>10600</v>
      </c>
      <c r="I20" s="12">
        <v>11746</v>
      </c>
      <c r="J20" s="20">
        <v>218</v>
      </c>
      <c r="K20" s="20">
        <v>195</v>
      </c>
      <c r="L20" s="21">
        <v>27</v>
      </c>
      <c r="M20" s="21">
        <v>18</v>
      </c>
      <c r="N20" s="13">
        <f t="shared" si="1"/>
        <v>8</v>
      </c>
    </row>
    <row r="21" spans="1:14" s="3" customFormat="1" ht="24.95" customHeight="1">
      <c r="A21" s="10" t="s">
        <v>31</v>
      </c>
      <c r="B21" s="23">
        <f t="shared" si="2"/>
        <v>14752</v>
      </c>
      <c r="C21" s="19">
        <v>7347</v>
      </c>
      <c r="D21" s="19">
        <v>7405</v>
      </c>
      <c r="E21" s="19">
        <v>7629</v>
      </c>
      <c r="F21" s="18">
        <v>1.93</v>
      </c>
      <c r="G21" s="11">
        <f t="shared" si="3"/>
        <v>13543</v>
      </c>
      <c r="H21" s="12">
        <v>6752</v>
      </c>
      <c r="I21" s="12">
        <v>6791</v>
      </c>
      <c r="J21" s="20">
        <v>90</v>
      </c>
      <c r="K21" s="20">
        <v>110</v>
      </c>
      <c r="L21" s="21">
        <v>-28</v>
      </c>
      <c r="M21" s="21">
        <v>-9</v>
      </c>
      <c r="N21" s="13">
        <f t="shared" si="1"/>
        <v>19</v>
      </c>
    </row>
    <row r="22" spans="1:14" s="3" customFormat="1" ht="24.95" customHeight="1">
      <c r="A22" s="10" t="s">
        <v>32</v>
      </c>
      <c r="B22" s="23">
        <f t="shared" si="2"/>
        <v>18770</v>
      </c>
      <c r="C22" s="19">
        <v>9115</v>
      </c>
      <c r="D22" s="19">
        <v>9655</v>
      </c>
      <c r="E22" s="19">
        <v>8293</v>
      </c>
      <c r="F22" s="18">
        <v>2.2599999999999998</v>
      </c>
      <c r="G22" s="11">
        <f t="shared" si="3"/>
        <v>16306</v>
      </c>
      <c r="H22" s="12">
        <v>7872</v>
      </c>
      <c r="I22" s="12">
        <v>8434</v>
      </c>
      <c r="J22" s="20">
        <v>149</v>
      </c>
      <c r="K22" s="20">
        <v>177</v>
      </c>
      <c r="L22" s="21">
        <v>-26</v>
      </c>
      <c r="M22" s="21">
        <v>8</v>
      </c>
      <c r="N22" s="13">
        <f t="shared" si="1"/>
        <v>14</v>
      </c>
    </row>
    <row r="23" spans="1:14" s="3" customFormat="1" ht="24.95" customHeight="1">
      <c r="A23" s="10" t="s">
        <v>33</v>
      </c>
      <c r="B23" s="23">
        <f t="shared" si="2"/>
        <v>27297</v>
      </c>
      <c r="C23" s="19">
        <v>12951</v>
      </c>
      <c r="D23" s="19">
        <v>14346</v>
      </c>
      <c r="E23" s="19">
        <v>12015</v>
      </c>
      <c r="F23" s="18">
        <v>2.27</v>
      </c>
      <c r="G23" s="11">
        <f t="shared" si="3"/>
        <v>24297</v>
      </c>
      <c r="H23" s="12">
        <v>11458</v>
      </c>
      <c r="I23" s="12">
        <v>12839</v>
      </c>
      <c r="J23" s="20">
        <v>176</v>
      </c>
      <c r="K23" s="20">
        <v>223</v>
      </c>
      <c r="L23" s="21">
        <v>-46</v>
      </c>
      <c r="M23" s="21">
        <v>1</v>
      </c>
      <c r="N23" s="13">
        <f t="shared" si="1"/>
        <v>7</v>
      </c>
    </row>
    <row r="24" spans="1:14" s="3" customFormat="1" ht="24.95" customHeight="1">
      <c r="A24" s="10" t="s">
        <v>34</v>
      </c>
      <c r="B24" s="23">
        <f t="shared" si="2"/>
        <v>11166</v>
      </c>
      <c r="C24" s="19">
        <v>5617</v>
      </c>
      <c r="D24" s="19">
        <v>5549</v>
      </c>
      <c r="E24" s="19">
        <v>4969</v>
      </c>
      <c r="F24" s="18">
        <v>2.25</v>
      </c>
      <c r="G24" s="11">
        <f t="shared" si="3"/>
        <v>9801</v>
      </c>
      <c r="H24" s="12">
        <v>4885</v>
      </c>
      <c r="I24" s="12">
        <v>4916</v>
      </c>
      <c r="J24" s="20">
        <v>90</v>
      </c>
      <c r="K24" s="20">
        <v>128</v>
      </c>
      <c r="L24" s="21">
        <v>-47</v>
      </c>
      <c r="M24" s="21">
        <v>-3</v>
      </c>
      <c r="N24" s="13">
        <f t="shared" si="1"/>
        <v>22</v>
      </c>
    </row>
    <row r="25" spans="1:14" s="3" customFormat="1" ht="24.95" customHeight="1">
      <c r="A25" s="10" t="s">
        <v>35</v>
      </c>
      <c r="B25" s="23">
        <f t="shared" si="2"/>
        <v>23711</v>
      </c>
      <c r="C25" s="19">
        <v>11798</v>
      </c>
      <c r="D25" s="19">
        <v>11913</v>
      </c>
      <c r="E25" s="19">
        <v>10789</v>
      </c>
      <c r="F25" s="18">
        <v>2.2000000000000002</v>
      </c>
      <c r="G25" s="11">
        <f t="shared" si="3"/>
        <v>20461</v>
      </c>
      <c r="H25" s="12">
        <v>10094</v>
      </c>
      <c r="I25" s="12">
        <v>10367</v>
      </c>
      <c r="J25" s="20">
        <v>213</v>
      </c>
      <c r="K25" s="20">
        <v>198</v>
      </c>
      <c r="L25" s="21">
        <v>44</v>
      </c>
      <c r="M25" s="21">
        <v>0</v>
      </c>
      <c r="N25" s="13">
        <f t="shared" si="1"/>
        <v>9</v>
      </c>
    </row>
    <row r="26" spans="1:14" s="3" customFormat="1" ht="24.95" customHeight="1" thickBot="1">
      <c r="A26" s="14" t="s">
        <v>36</v>
      </c>
      <c r="B26" s="28">
        <f t="shared" si="2"/>
        <v>20430</v>
      </c>
      <c r="C26" s="32">
        <v>10641</v>
      </c>
      <c r="D26" s="32">
        <v>9789</v>
      </c>
      <c r="E26" s="32">
        <v>11172</v>
      </c>
      <c r="F26" s="33">
        <v>1.83</v>
      </c>
      <c r="G26" s="15">
        <f t="shared" si="3"/>
        <v>18706</v>
      </c>
      <c r="H26" s="16">
        <v>9744</v>
      </c>
      <c r="I26" s="16">
        <v>8962</v>
      </c>
      <c r="J26" s="34">
        <v>157</v>
      </c>
      <c r="K26" s="34">
        <v>178</v>
      </c>
      <c r="L26" s="35">
        <v>-28</v>
      </c>
      <c r="M26" s="35">
        <v>2</v>
      </c>
      <c r="N26" s="17">
        <f t="shared" si="1"/>
        <v>11</v>
      </c>
    </row>
  </sheetData>
  <mergeCells count="10">
    <mergeCell ref="A1:N1"/>
    <mergeCell ref="A2:A3"/>
    <mergeCell ref="B2:D2"/>
    <mergeCell ref="E2:E3"/>
    <mergeCell ref="F2:F3"/>
    <mergeCell ref="G2:I2"/>
    <mergeCell ref="J2:J3"/>
    <mergeCell ref="K2:K3"/>
    <mergeCell ref="L2:M2"/>
    <mergeCell ref="N2:N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42" orientation="portrait" copies="5" r:id="rId1"/>
  <headerFooter alignWithMargins="0"/>
  <colBreaks count="1" manualBreakCount="1">
    <brk id="14" max="1048575" man="1"/>
  </colBreaks>
  <ignoredErrors>
    <ignoredError sqref="F4" formula="1"/>
    <ignoredError sqref="B26 B6:B25 G5:G25 G26 N5:N25 N26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4월</vt:lpstr>
      <vt:lpstr>3월</vt:lpstr>
      <vt:lpstr>2월</vt:lpstr>
      <vt:lpstr>1월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2026-03-03T02:12:07Z</cp:lastPrinted>
  <dcterms:created xsi:type="dcterms:W3CDTF">2022-02-03T04:43:13Z</dcterms:created>
  <dcterms:modified xsi:type="dcterms:W3CDTF">2026-05-04T02:05:10Z</dcterms:modified>
</cp:coreProperties>
</file>