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026년\26년3월\"/>
    </mc:Choice>
  </mc:AlternateContent>
  <xr:revisionPtr revIDLastSave="0" documentId="13_ncr:1_{A23C50AC-2CF2-4C45-93B8-A8979F368193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3월" sheetId="42" r:id="rId1"/>
    <sheet name="2월" sheetId="41" r:id="rId2"/>
    <sheet name="1월" sheetId="39" r:id="rId3"/>
  </sheets>
  <calcPr calcId="191029" iterateDelta="0"/>
</workbook>
</file>

<file path=xl/calcChain.xml><?xml version="1.0" encoding="utf-8"?>
<calcChain xmlns="http://schemas.openxmlformats.org/spreadsheetml/2006/main">
  <c r="G26" i="42" l="1"/>
  <c r="B26" i="42"/>
  <c r="G25" i="42"/>
  <c r="B25" i="42"/>
  <c r="G24" i="42"/>
  <c r="B24" i="42"/>
  <c r="G23" i="42"/>
  <c r="B23" i="42"/>
  <c r="G22" i="42"/>
  <c r="B22" i="42"/>
  <c r="G21" i="42"/>
  <c r="B21" i="42"/>
  <c r="G20" i="42"/>
  <c r="B20" i="42"/>
  <c r="G19" i="42"/>
  <c r="B19" i="42"/>
  <c r="G18" i="42"/>
  <c r="B18" i="42"/>
  <c r="G17" i="42"/>
  <c r="B17" i="42"/>
  <c r="G16" i="42"/>
  <c r="B16" i="42"/>
  <c r="G15" i="42"/>
  <c r="B15" i="42"/>
  <c r="G14" i="42"/>
  <c r="B14" i="42"/>
  <c r="G13" i="42"/>
  <c r="B13" i="42"/>
  <c r="G12" i="42"/>
  <c r="B12" i="42"/>
  <c r="G11" i="42"/>
  <c r="B11" i="42"/>
  <c r="G10" i="42"/>
  <c r="B10" i="42"/>
  <c r="G9" i="42"/>
  <c r="B9" i="42"/>
  <c r="N9" i="42" s="1"/>
  <c r="G8" i="42"/>
  <c r="B8" i="42"/>
  <c r="G7" i="42"/>
  <c r="B7" i="42"/>
  <c r="G6" i="42"/>
  <c r="B6" i="42"/>
  <c r="G5" i="42"/>
  <c r="B5" i="42"/>
  <c r="M4" i="42"/>
  <c r="L4" i="42"/>
  <c r="K4" i="42"/>
  <c r="J4" i="42"/>
  <c r="I4" i="42"/>
  <c r="H4" i="42"/>
  <c r="E4" i="42"/>
  <c r="D4" i="42"/>
  <c r="C4" i="42"/>
  <c r="G4" i="42" l="1"/>
  <c r="N11" i="42"/>
  <c r="N24" i="42"/>
  <c r="N8" i="42"/>
  <c r="N15" i="42"/>
  <c r="N6" i="42"/>
  <c r="N25" i="42"/>
  <c r="N10" i="42"/>
  <c r="N14" i="42"/>
  <c r="N18" i="42"/>
  <c r="N22" i="42"/>
  <c r="N17" i="42"/>
  <c r="N5" i="42"/>
  <c r="N7" i="42"/>
  <c r="N26" i="42"/>
  <c r="N13" i="42"/>
  <c r="N19" i="42"/>
  <c r="N21" i="42"/>
  <c r="N23" i="42"/>
  <c r="N16" i="42"/>
  <c r="N20" i="42"/>
  <c r="B4" i="42"/>
  <c r="F4" i="42" s="1"/>
  <c r="N12" i="42"/>
  <c r="G26" i="41"/>
  <c r="B26" i="41"/>
  <c r="G25" i="41"/>
  <c r="B25" i="41"/>
  <c r="G24" i="41"/>
  <c r="B24" i="41"/>
  <c r="G23" i="41"/>
  <c r="B23" i="41"/>
  <c r="G22" i="41"/>
  <c r="B22" i="41"/>
  <c r="G21" i="41"/>
  <c r="B21" i="41"/>
  <c r="G20" i="41"/>
  <c r="B20" i="41"/>
  <c r="G19" i="41"/>
  <c r="B19" i="41"/>
  <c r="G18" i="41"/>
  <c r="B18" i="41"/>
  <c r="G17" i="41"/>
  <c r="B17" i="41"/>
  <c r="G16" i="41"/>
  <c r="B16" i="41"/>
  <c r="G15" i="41"/>
  <c r="B15" i="41"/>
  <c r="G14" i="41"/>
  <c r="B14" i="41"/>
  <c r="G13" i="41"/>
  <c r="B13" i="41"/>
  <c r="G12" i="41"/>
  <c r="B12" i="41"/>
  <c r="G11" i="41"/>
  <c r="B11" i="41"/>
  <c r="G10" i="41"/>
  <c r="B10" i="41"/>
  <c r="G9" i="41"/>
  <c r="B9" i="41"/>
  <c r="G8" i="41"/>
  <c r="B8" i="41"/>
  <c r="G7" i="41"/>
  <c r="B7" i="41"/>
  <c r="G6" i="41"/>
  <c r="B6" i="41"/>
  <c r="N6" i="41" s="1"/>
  <c r="G5" i="41"/>
  <c r="B5" i="41"/>
  <c r="M4" i="41"/>
  <c r="L4" i="41"/>
  <c r="K4" i="41"/>
  <c r="J4" i="41"/>
  <c r="I4" i="41"/>
  <c r="H4" i="41"/>
  <c r="E4" i="41"/>
  <c r="D4" i="41"/>
  <c r="C4" i="41"/>
  <c r="B4" i="41"/>
  <c r="F4" i="41" s="1"/>
  <c r="N23" i="41" l="1"/>
  <c r="G4" i="41"/>
  <c r="N12" i="41"/>
  <c r="N21" i="41"/>
  <c r="N10" i="41"/>
  <c r="N16" i="41"/>
  <c r="N22" i="41"/>
  <c r="N15" i="41"/>
  <c r="N24" i="41"/>
  <c r="N7" i="41"/>
  <c r="N13" i="41"/>
  <c r="N19" i="41"/>
  <c r="N25" i="41"/>
  <c r="N9" i="41"/>
  <c r="N18" i="41"/>
  <c r="N5" i="41"/>
  <c r="N8" i="41"/>
  <c r="N11" i="41"/>
  <c r="N14" i="41"/>
  <c r="N17" i="41"/>
  <c r="N20" i="41"/>
  <c r="N26" i="41"/>
  <c r="L4" i="39"/>
  <c r="B5" i="39"/>
  <c r="G26" i="39" l="1"/>
  <c r="B26" i="39"/>
  <c r="G25" i="39"/>
  <c r="B25" i="39"/>
  <c r="G24" i="39"/>
  <c r="B24" i="39"/>
  <c r="G23" i="39"/>
  <c r="B23" i="39"/>
  <c r="G22" i="39"/>
  <c r="B22" i="39"/>
  <c r="G21" i="39"/>
  <c r="B21" i="39"/>
  <c r="G20" i="39"/>
  <c r="B20" i="39"/>
  <c r="G19" i="39"/>
  <c r="B19" i="39"/>
  <c r="G18" i="39"/>
  <c r="B18" i="39"/>
  <c r="G17" i="39"/>
  <c r="B17" i="39"/>
  <c r="G16" i="39"/>
  <c r="B16" i="39"/>
  <c r="G15" i="39"/>
  <c r="B15" i="39"/>
  <c r="G14" i="39"/>
  <c r="B14" i="39"/>
  <c r="G13" i="39"/>
  <c r="B13" i="39"/>
  <c r="G12" i="39"/>
  <c r="B12" i="39"/>
  <c r="G11" i="39"/>
  <c r="B11" i="39"/>
  <c r="G10" i="39"/>
  <c r="B10" i="39"/>
  <c r="G9" i="39"/>
  <c r="B9" i="39"/>
  <c r="G8" i="39"/>
  <c r="B8" i="39"/>
  <c r="G7" i="39"/>
  <c r="B7" i="39"/>
  <c r="G6" i="39"/>
  <c r="B6" i="39"/>
  <c r="G5" i="39"/>
  <c r="M4" i="39"/>
  <c r="K4" i="39"/>
  <c r="J4" i="39"/>
  <c r="I4" i="39"/>
  <c r="H4" i="39"/>
  <c r="E4" i="39"/>
  <c r="D4" i="39"/>
  <c r="C4" i="39"/>
  <c r="G4" i="39" l="1"/>
  <c r="N15" i="39"/>
  <c r="N9" i="39"/>
  <c r="N21" i="39"/>
  <c r="N25" i="39"/>
  <c r="N13" i="39"/>
  <c r="N14" i="39"/>
  <c r="N26" i="39"/>
  <c r="N17" i="39"/>
  <c r="N6" i="39"/>
  <c r="N10" i="39"/>
  <c r="N18" i="39"/>
  <c r="N22" i="39"/>
  <c r="N16" i="39"/>
  <c r="N11" i="39"/>
  <c r="N19" i="39"/>
  <c r="N5" i="39"/>
  <c r="N8" i="39"/>
  <c r="N20" i="39"/>
  <c r="N24" i="39"/>
  <c r="N12" i="39"/>
  <c r="N23" i="39"/>
  <c r="B4" i="39"/>
  <c r="F4" i="39" s="1"/>
  <c r="N7" i="39"/>
</calcChain>
</file>

<file path=xl/sharedStrings.xml><?xml version="1.0" encoding="utf-8"?>
<sst xmlns="http://schemas.openxmlformats.org/spreadsheetml/2006/main" count="123" uniqueCount="40">
  <si>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</si>
  <si>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</si>
  <si>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</si>
  <si>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</si>
  <si>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</si>
  <si>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</si>
  <si>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</si>
  <si>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</si>
  <si>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</si>
  <si>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</si>
  <si>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</si>
  <si>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</si>
  <si>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</si>
  <si>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</si>
  <si>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</si>
  <si>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</si>
  <si>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</si>
  <si>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</si>
  <si>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</si>
  <si>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</si>
  <si>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</si>
  <si>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</si>
  <si>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</si>
  <si>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</si>
  <si>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</si>
  <si>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</si>
  <si>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</si>
  <si>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</si>
  <si>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</si>
  <si>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</si>
  <si>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</si>
  <si>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</si>
  <si>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</si>
  <si>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</si>
  <si>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</si>
  <si>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</si>
  <si>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</si>
  <si>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(2026. 2월말)</t>
    <phoneticPr fontId="3" type="noConversion"/>
  </si>
  <si>
    <t>주민등록 인구 및 세대 현황 (2026. 1월말)</t>
    <phoneticPr fontId="3" type="noConversion"/>
  </si>
  <si>
    <t>주민등록 인구 및 세대 현황 (2026. 3월말)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</si>
</sst>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176" fontId="16" fillId="2" borderId="21" xfId="0" applyNumberFormat="1" applyFont="1" applyFill="1" applyBorder="1" applyAlignment="1">
      <alignment horizontal="right" vertical="center"/>
    </xf>
    <xf numFmtId="3" fontId="17" fillId="0" borderId="22" xfId="2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right" vertical="center"/>
    </xf>
    <xf numFmtId="0" fontId="10" fillId="2" borderId="23" xfId="0" applyNumberFormat="1" applyFont="1" applyFill="1" applyBorder="1" applyAlignment="1">
      <alignment horizontal="right" vertical="center"/>
    </xf>
    <xf numFmtId="0" fontId="11" fillId="2" borderId="23" xfId="0" applyNumberFormat="1" applyFont="1" applyFill="1" applyBorder="1" applyAlignment="1">
      <alignment horizontal="right" vertical="center"/>
    </xf>
    <xf numFmtId="0" fontId="11" fillId="0" borderId="23" xfId="0" applyNumberFormat="1" applyFont="1" applyBorder="1" applyAlignment="1">
      <alignment horizontal="right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16505</c:v>
                </c:pt>
                <c:pt idx="1">
                  <c:v>8195</c:v>
                </c:pt>
                <c:pt idx="2">
                  <c:v>7293</c:v>
                </c:pt>
                <c:pt idx="3">
                  <c:v>16155</c:v>
                </c:pt>
                <c:pt idx="4">
                  <c:v>16170</c:v>
                </c:pt>
                <c:pt idx="5">
                  <c:v>9419</c:v>
                </c:pt>
                <c:pt idx="6">
                  <c:v>6977</c:v>
                </c:pt>
                <c:pt idx="7">
                  <c:v>13961</c:v>
                </c:pt>
                <c:pt idx="8">
                  <c:v>9463</c:v>
                </c:pt>
                <c:pt idx="9">
                  <c:v>7692</c:v>
                </c:pt>
                <c:pt idx="10">
                  <c:v>11438</c:v>
                </c:pt>
                <c:pt idx="11">
                  <c:v>16310</c:v>
                </c:pt>
                <c:pt idx="12">
                  <c:v>7061</c:v>
                </c:pt>
                <c:pt idx="13">
                  <c:v>8209</c:v>
                </c:pt>
                <c:pt idx="14">
                  <c:v>15216</c:v>
                </c:pt>
                <c:pt idx="15">
                  <c:v>12917</c:v>
                </c:pt>
                <c:pt idx="16">
                  <c:v>7319</c:v>
                </c:pt>
                <c:pt idx="17">
                  <c:v>9101</c:v>
                </c:pt>
                <c:pt idx="18">
                  <c:v>12894</c:v>
                </c:pt>
                <c:pt idx="19">
                  <c:v>5604</c:v>
                </c:pt>
                <c:pt idx="20">
                  <c:v>11790</c:v>
                </c:pt>
                <c:pt idx="21">
                  <c:v>10622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17921</c:v>
                </c:pt>
                <c:pt idx="1">
                  <c:v>8453</c:v>
                </c:pt>
                <c:pt idx="2">
                  <c:v>7448</c:v>
                </c:pt>
                <c:pt idx="3">
                  <c:v>16690</c:v>
                </c:pt>
                <c:pt idx="4">
                  <c:v>16742</c:v>
                </c:pt>
                <c:pt idx="5">
                  <c:v>9686</c:v>
                </c:pt>
                <c:pt idx="6">
                  <c:v>7219</c:v>
                </c:pt>
                <c:pt idx="7">
                  <c:v>14615</c:v>
                </c:pt>
                <c:pt idx="8">
                  <c:v>10196</c:v>
                </c:pt>
                <c:pt idx="9">
                  <c:v>8501</c:v>
                </c:pt>
                <c:pt idx="10">
                  <c:v>11194</c:v>
                </c:pt>
                <c:pt idx="11">
                  <c:v>16301</c:v>
                </c:pt>
                <c:pt idx="12">
                  <c:v>6901</c:v>
                </c:pt>
                <c:pt idx="13">
                  <c:v>8820</c:v>
                </c:pt>
                <c:pt idx="14">
                  <c:v>15968</c:v>
                </c:pt>
                <c:pt idx="15">
                  <c:v>13889</c:v>
                </c:pt>
                <c:pt idx="16">
                  <c:v>7394</c:v>
                </c:pt>
                <c:pt idx="17">
                  <c:v>9638</c:v>
                </c:pt>
                <c:pt idx="18">
                  <c:v>14293</c:v>
                </c:pt>
                <c:pt idx="19">
                  <c:v>5536</c:v>
                </c:pt>
                <c:pt idx="20">
                  <c:v>11889</c:v>
                </c:pt>
                <c:pt idx="21">
                  <c:v>9785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600256"/>
        <c:axId val="211743232"/>
      </c:barChart>
      <c:catAx>
        <c:axId val="23760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743232"/>
        <c:crosses val="autoZero"/>
        <c:auto val="1"/>
        <c:lblAlgn val="ctr"/>
        <c:lblOffset val="100"/>
        <c:noMultiLvlLbl val="0"/>
      </c:catAx>
      <c:valAx>
        <c:axId val="2117432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760025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16502</c:v>
                </c:pt>
                <c:pt idx="1">
                  <c:v>8207</c:v>
                </c:pt>
                <c:pt idx="2">
                  <c:v>7338</c:v>
                </c:pt>
                <c:pt idx="3">
                  <c:v>16175</c:v>
                </c:pt>
                <c:pt idx="4">
                  <c:v>16178</c:v>
                </c:pt>
                <c:pt idx="5">
                  <c:v>9398</c:v>
                </c:pt>
                <c:pt idx="6">
                  <c:v>6991</c:v>
                </c:pt>
                <c:pt idx="7">
                  <c:v>13988</c:v>
                </c:pt>
                <c:pt idx="8">
                  <c:v>9488</c:v>
                </c:pt>
                <c:pt idx="9">
                  <c:v>7700</c:v>
                </c:pt>
                <c:pt idx="10">
                  <c:v>11413</c:v>
                </c:pt>
                <c:pt idx="11">
                  <c:v>16328</c:v>
                </c:pt>
                <c:pt idx="12">
                  <c:v>7075</c:v>
                </c:pt>
                <c:pt idx="13">
                  <c:v>8222</c:v>
                </c:pt>
                <c:pt idx="14">
                  <c:v>15283</c:v>
                </c:pt>
                <c:pt idx="15">
                  <c:v>12932</c:v>
                </c:pt>
                <c:pt idx="16">
                  <c:v>7336</c:v>
                </c:pt>
                <c:pt idx="17">
                  <c:v>9102</c:v>
                </c:pt>
                <c:pt idx="18">
                  <c:v>12946</c:v>
                </c:pt>
                <c:pt idx="19">
                  <c:v>5606</c:v>
                </c:pt>
                <c:pt idx="20">
                  <c:v>11775</c:v>
                </c:pt>
                <c:pt idx="21">
                  <c:v>10625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17924</c:v>
                </c:pt>
                <c:pt idx="1">
                  <c:v>8440</c:v>
                </c:pt>
                <c:pt idx="2">
                  <c:v>7479</c:v>
                </c:pt>
                <c:pt idx="3">
                  <c:v>16715</c:v>
                </c:pt>
                <c:pt idx="4">
                  <c:v>16750</c:v>
                </c:pt>
                <c:pt idx="5">
                  <c:v>9663</c:v>
                </c:pt>
                <c:pt idx="6">
                  <c:v>7235</c:v>
                </c:pt>
                <c:pt idx="7">
                  <c:v>14626</c:v>
                </c:pt>
                <c:pt idx="8">
                  <c:v>10213</c:v>
                </c:pt>
                <c:pt idx="9">
                  <c:v>8505</c:v>
                </c:pt>
                <c:pt idx="10">
                  <c:v>11177</c:v>
                </c:pt>
                <c:pt idx="11">
                  <c:v>16320</c:v>
                </c:pt>
                <c:pt idx="12">
                  <c:v>6911</c:v>
                </c:pt>
                <c:pt idx="13">
                  <c:v>8831</c:v>
                </c:pt>
                <c:pt idx="14">
                  <c:v>16008</c:v>
                </c:pt>
                <c:pt idx="15">
                  <c:v>13942</c:v>
                </c:pt>
                <c:pt idx="16">
                  <c:v>7395</c:v>
                </c:pt>
                <c:pt idx="17">
                  <c:v>9625</c:v>
                </c:pt>
                <c:pt idx="18">
                  <c:v>14327</c:v>
                </c:pt>
                <c:pt idx="19">
                  <c:v>5549</c:v>
                </c:pt>
                <c:pt idx="20">
                  <c:v>11873</c:v>
                </c:pt>
                <c:pt idx="21">
                  <c:v>9785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235648"/>
        <c:axId val="187893440"/>
      </c:barChart>
      <c:catAx>
        <c:axId val="18223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7893440"/>
        <c:crosses val="autoZero"/>
        <c:auto val="1"/>
        <c:lblAlgn val="ctr"/>
        <c:lblOffset val="100"/>
        <c:noMultiLvlLbl val="0"/>
      </c:catAx>
      <c:valAx>
        <c:axId val="1878934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223564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16521</c:v>
                </c:pt>
                <c:pt idx="1">
                  <c:v>8202</c:v>
                </c:pt>
                <c:pt idx="2">
                  <c:v>7361</c:v>
                </c:pt>
                <c:pt idx="3">
                  <c:v>16165</c:v>
                </c:pt>
                <c:pt idx="4">
                  <c:v>16151</c:v>
                </c:pt>
                <c:pt idx="5">
                  <c:v>9382</c:v>
                </c:pt>
                <c:pt idx="6">
                  <c:v>7016</c:v>
                </c:pt>
                <c:pt idx="7">
                  <c:v>14006</c:v>
                </c:pt>
                <c:pt idx="8">
                  <c:v>9495</c:v>
                </c:pt>
                <c:pt idx="9">
                  <c:v>7704</c:v>
                </c:pt>
                <c:pt idx="10">
                  <c:v>11393</c:v>
                </c:pt>
                <c:pt idx="11">
                  <c:v>16301</c:v>
                </c:pt>
                <c:pt idx="12">
                  <c:v>7097</c:v>
                </c:pt>
                <c:pt idx="13">
                  <c:v>8232</c:v>
                </c:pt>
                <c:pt idx="14">
                  <c:v>15323</c:v>
                </c:pt>
                <c:pt idx="15">
                  <c:v>12944</c:v>
                </c:pt>
                <c:pt idx="16">
                  <c:v>7347</c:v>
                </c:pt>
                <c:pt idx="17">
                  <c:v>9115</c:v>
                </c:pt>
                <c:pt idx="18">
                  <c:v>12951</c:v>
                </c:pt>
                <c:pt idx="19">
                  <c:v>5617</c:v>
                </c:pt>
                <c:pt idx="20">
                  <c:v>11798</c:v>
                </c:pt>
                <c:pt idx="21">
                  <c:v>10641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17927</c:v>
                </c:pt>
                <c:pt idx="1">
                  <c:v>8433</c:v>
                </c:pt>
                <c:pt idx="2">
                  <c:v>7499</c:v>
                </c:pt>
                <c:pt idx="3">
                  <c:v>16687</c:v>
                </c:pt>
                <c:pt idx="4">
                  <c:v>16743</c:v>
                </c:pt>
                <c:pt idx="5">
                  <c:v>9663</c:v>
                </c:pt>
                <c:pt idx="6">
                  <c:v>7236</c:v>
                </c:pt>
                <c:pt idx="7">
                  <c:v>14641</c:v>
                </c:pt>
                <c:pt idx="8">
                  <c:v>10216</c:v>
                </c:pt>
                <c:pt idx="9">
                  <c:v>8518</c:v>
                </c:pt>
                <c:pt idx="10">
                  <c:v>11170</c:v>
                </c:pt>
                <c:pt idx="11">
                  <c:v>16321</c:v>
                </c:pt>
                <c:pt idx="12">
                  <c:v>6919</c:v>
                </c:pt>
                <c:pt idx="13">
                  <c:v>8838</c:v>
                </c:pt>
                <c:pt idx="14">
                  <c:v>16021</c:v>
                </c:pt>
                <c:pt idx="15">
                  <c:v>13976</c:v>
                </c:pt>
                <c:pt idx="16">
                  <c:v>7405</c:v>
                </c:pt>
                <c:pt idx="17">
                  <c:v>9655</c:v>
                </c:pt>
                <c:pt idx="18">
                  <c:v>14346</c:v>
                </c:pt>
                <c:pt idx="19">
                  <c:v>5549</c:v>
                </c:pt>
                <c:pt idx="20">
                  <c:v>11913</c:v>
                </c:pt>
                <c:pt idx="21">
                  <c:v>9789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92416"/>
        <c:axId val="187895744"/>
      </c:barChart>
      <c:catAx>
        <c:axId val="15769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7895744"/>
        <c:crosses val="autoZero"/>
        <c:auto val="1"/>
        <c:lblAlgn val="ctr"/>
        <c:lblOffset val="100"/>
        <c:noMultiLvlLbl val="0"/>
      </c:catAx>
      <c:valAx>
        <c:axId val="1878957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769241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6" t="s">
        <v>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30.75" customHeight="1">
      <c r="A2" s="37" t="s">
        <v>0</v>
      </c>
      <c r="B2" s="39" t="s">
        <v>1</v>
      </c>
      <c r="C2" s="39"/>
      <c r="D2" s="39"/>
      <c r="E2" s="39" t="s">
        <v>2</v>
      </c>
      <c r="F2" s="41" t="s">
        <v>3</v>
      </c>
      <c r="G2" s="39" t="s">
        <v>4</v>
      </c>
      <c r="H2" s="39"/>
      <c r="I2" s="39"/>
      <c r="J2" s="43" t="s">
        <v>5</v>
      </c>
      <c r="K2" s="43" t="s">
        <v>6</v>
      </c>
      <c r="L2" s="45" t="s">
        <v>7</v>
      </c>
      <c r="M2" s="45"/>
      <c r="N2" s="46" t="s">
        <v>8</v>
      </c>
      <c r="P2" s="2"/>
    </row>
    <row r="3" spans="1:16" ht="27" customHeight="1" thickBot="1">
      <c r="A3" s="38"/>
      <c r="B3" s="31" t="s">
        <v>9</v>
      </c>
      <c r="C3" s="31" t="s">
        <v>10</v>
      </c>
      <c r="D3" s="31" t="s">
        <v>11</v>
      </c>
      <c r="E3" s="40"/>
      <c r="F3" s="42"/>
      <c r="G3" s="31" t="s">
        <v>12</v>
      </c>
      <c r="H3" s="31" t="s">
        <v>10</v>
      </c>
      <c r="I3" s="31" t="s">
        <v>11</v>
      </c>
      <c r="J3" s="44"/>
      <c r="K3" s="44"/>
      <c r="L3" s="31" t="s">
        <v>13</v>
      </c>
      <c r="M3" s="31" t="s">
        <v>14</v>
      </c>
      <c r="N3" s="47"/>
    </row>
    <row r="4" spans="1:16" ht="27" customHeight="1" thickBot="1">
      <c r="A4" s="6" t="s">
        <v>9</v>
      </c>
      <c r="B4" s="8">
        <f>SUM(B5:B26)</f>
        <v>489390</v>
      </c>
      <c r="C4" s="8">
        <f>SUM(C5:C26)</f>
        <v>240311</v>
      </c>
      <c r="D4" s="8">
        <f>SUM(D5:D26)</f>
        <v>249079</v>
      </c>
      <c r="E4" s="8">
        <f>SUM(E5:E26)</f>
        <v>226716</v>
      </c>
      <c r="F4" s="27">
        <f>B4/E4</f>
        <v>2.1586037156618851</v>
      </c>
      <c r="G4" s="8">
        <f>SUM(G5:G26)</f>
        <v>429412</v>
      </c>
      <c r="H4" s="8">
        <f t="shared" ref="H4:M4" si="0">SUM(H5:H26)</f>
        <v>209451</v>
      </c>
      <c r="I4" s="8">
        <f t="shared" si="0"/>
        <v>219961</v>
      </c>
      <c r="J4" s="8">
        <f t="shared" si="0"/>
        <v>4537</v>
      </c>
      <c r="K4" s="8">
        <f t="shared" si="0"/>
        <v>5029</v>
      </c>
      <c r="L4" s="9">
        <f>SUM(L5:L26)</f>
        <v>-511</v>
      </c>
      <c r="M4" s="9">
        <f t="shared" si="0"/>
        <v>178</v>
      </c>
      <c r="N4" s="7"/>
    </row>
    <row r="5" spans="1:16" s="3" customFormat="1" ht="24.95" customHeight="1">
      <c r="A5" s="22" t="s">
        <v>15</v>
      </c>
      <c r="B5" s="23">
        <f>SUM(C5:D5)</f>
        <v>34426</v>
      </c>
      <c r="C5" s="19">
        <v>16505</v>
      </c>
      <c r="D5" s="19">
        <v>17921</v>
      </c>
      <c r="E5" s="19">
        <v>17336</v>
      </c>
      <c r="F5" s="18">
        <v>1.99</v>
      </c>
      <c r="G5" s="24">
        <f>SUM(H5:I5)</f>
        <v>31104</v>
      </c>
      <c r="H5" s="25">
        <v>14884</v>
      </c>
      <c r="I5" s="25">
        <v>16220</v>
      </c>
      <c r="J5" s="20">
        <v>403</v>
      </c>
      <c r="K5" s="20">
        <v>410</v>
      </c>
      <c r="L5" s="21">
        <v>0</v>
      </c>
      <c r="M5" s="21">
        <v>24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16648</v>
      </c>
      <c r="C6" s="19">
        <v>8195</v>
      </c>
      <c r="D6" s="19">
        <v>8453</v>
      </c>
      <c r="E6" s="19">
        <v>8431</v>
      </c>
      <c r="F6" s="18">
        <v>1.97</v>
      </c>
      <c r="G6" s="11">
        <f t="shared" ref="G6:G26" si="3">SUM(H6:I6)</f>
        <v>14895</v>
      </c>
      <c r="H6" s="12">
        <v>7294</v>
      </c>
      <c r="I6" s="12">
        <v>7601</v>
      </c>
      <c r="J6" s="20">
        <v>186</v>
      </c>
      <c r="K6" s="20">
        <v>199</v>
      </c>
      <c r="L6" s="21">
        <v>1</v>
      </c>
      <c r="M6" s="21">
        <v>0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14741</v>
      </c>
      <c r="C7" s="19">
        <v>7293</v>
      </c>
      <c r="D7" s="19">
        <v>7448</v>
      </c>
      <c r="E7" s="19">
        <v>7388</v>
      </c>
      <c r="F7" s="18">
        <v>2</v>
      </c>
      <c r="G7" s="11">
        <f t="shared" si="3"/>
        <v>13082</v>
      </c>
      <c r="H7" s="12">
        <v>6420</v>
      </c>
      <c r="I7" s="12">
        <v>6662</v>
      </c>
      <c r="J7" s="20">
        <v>142</v>
      </c>
      <c r="K7" s="20">
        <v>217</v>
      </c>
      <c r="L7" s="21">
        <v>-76</v>
      </c>
      <c r="M7" s="21">
        <v>-20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32845</v>
      </c>
      <c r="C8" s="19">
        <v>16155</v>
      </c>
      <c r="D8" s="19">
        <v>16690</v>
      </c>
      <c r="E8" s="19">
        <v>17691</v>
      </c>
      <c r="F8" s="18">
        <v>1.86</v>
      </c>
      <c r="G8" s="11">
        <f t="shared" si="3"/>
        <v>29594</v>
      </c>
      <c r="H8" s="12">
        <v>14513</v>
      </c>
      <c r="I8" s="12">
        <v>15081</v>
      </c>
      <c r="J8" s="20">
        <v>375</v>
      </c>
      <c r="K8" s="20">
        <v>420</v>
      </c>
      <c r="L8" s="21">
        <v>-45</v>
      </c>
      <c r="M8" s="21">
        <v>16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32912</v>
      </c>
      <c r="C9" s="19">
        <v>16170</v>
      </c>
      <c r="D9" s="19">
        <v>16742</v>
      </c>
      <c r="E9" s="19">
        <v>16461</v>
      </c>
      <c r="F9" s="18">
        <v>2</v>
      </c>
      <c r="G9" s="11">
        <f t="shared" si="3"/>
        <v>28514</v>
      </c>
      <c r="H9" s="12">
        <v>13932</v>
      </c>
      <c r="I9" s="12">
        <v>14582</v>
      </c>
      <c r="J9" s="20">
        <v>389</v>
      </c>
      <c r="K9" s="20">
        <v>398</v>
      </c>
      <c r="L9" s="21">
        <v>-16</v>
      </c>
      <c r="M9" s="21">
        <v>28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19105</v>
      </c>
      <c r="C10" s="19">
        <v>9419</v>
      </c>
      <c r="D10" s="19">
        <v>9686</v>
      </c>
      <c r="E10" s="19">
        <v>9322</v>
      </c>
      <c r="F10" s="18">
        <v>2.0499999999999998</v>
      </c>
      <c r="G10" s="11">
        <f t="shared" si="3"/>
        <v>16851</v>
      </c>
      <c r="H10" s="12">
        <v>8221</v>
      </c>
      <c r="I10" s="12">
        <v>8630</v>
      </c>
      <c r="J10" s="20">
        <v>201</v>
      </c>
      <c r="K10" s="20">
        <v>166</v>
      </c>
      <c r="L10" s="21">
        <v>44</v>
      </c>
      <c r="M10" s="21">
        <v>21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14196</v>
      </c>
      <c r="C11" s="19">
        <v>6977</v>
      </c>
      <c r="D11" s="19">
        <v>7219</v>
      </c>
      <c r="E11" s="19">
        <v>6258</v>
      </c>
      <c r="F11" s="18">
        <v>2.27</v>
      </c>
      <c r="G11" s="11">
        <f t="shared" si="3"/>
        <v>12088</v>
      </c>
      <c r="H11" s="12">
        <v>5851</v>
      </c>
      <c r="I11" s="12">
        <v>6237</v>
      </c>
      <c r="J11" s="20">
        <v>181</v>
      </c>
      <c r="K11" s="20">
        <v>218</v>
      </c>
      <c r="L11" s="21">
        <v>-30</v>
      </c>
      <c r="M11" s="21">
        <v>-13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28576</v>
      </c>
      <c r="C12" s="19">
        <v>13961</v>
      </c>
      <c r="D12" s="19">
        <v>14615</v>
      </c>
      <c r="E12" s="19">
        <v>10615</v>
      </c>
      <c r="F12" s="18">
        <v>2.69</v>
      </c>
      <c r="G12" s="11">
        <f t="shared" si="3"/>
        <v>24000</v>
      </c>
      <c r="H12" s="12">
        <v>11615</v>
      </c>
      <c r="I12" s="12">
        <v>12385</v>
      </c>
      <c r="J12" s="20">
        <v>188</v>
      </c>
      <c r="K12" s="20">
        <v>217</v>
      </c>
      <c r="L12" s="21">
        <v>-38</v>
      </c>
      <c r="M12" s="21">
        <v>0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19659</v>
      </c>
      <c r="C13" s="19">
        <v>9463</v>
      </c>
      <c r="D13" s="19">
        <v>10196</v>
      </c>
      <c r="E13" s="19">
        <v>8516</v>
      </c>
      <c r="F13" s="18">
        <v>2.31</v>
      </c>
      <c r="G13" s="11">
        <f t="shared" si="3"/>
        <v>17651</v>
      </c>
      <c r="H13" s="12">
        <v>8441</v>
      </c>
      <c r="I13" s="12">
        <v>9210</v>
      </c>
      <c r="J13" s="20">
        <v>137</v>
      </c>
      <c r="K13" s="20">
        <v>170</v>
      </c>
      <c r="L13" s="21">
        <v>-42</v>
      </c>
      <c r="M13" s="21">
        <v>2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16193</v>
      </c>
      <c r="C14" s="19">
        <v>7692</v>
      </c>
      <c r="D14" s="19">
        <v>8501</v>
      </c>
      <c r="E14" s="19">
        <v>6543</v>
      </c>
      <c r="F14" s="18">
        <v>2.4700000000000002</v>
      </c>
      <c r="G14" s="11">
        <f t="shared" si="3"/>
        <v>14188</v>
      </c>
      <c r="H14" s="12">
        <v>6645</v>
      </c>
      <c r="I14" s="12">
        <v>7543</v>
      </c>
      <c r="J14" s="20">
        <v>130</v>
      </c>
      <c r="K14" s="20">
        <v>142</v>
      </c>
      <c r="L14" s="21">
        <v>-12</v>
      </c>
      <c r="M14" s="21">
        <v>9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22632</v>
      </c>
      <c r="C15" s="19">
        <v>11438</v>
      </c>
      <c r="D15" s="19">
        <v>11194</v>
      </c>
      <c r="E15" s="19">
        <v>9684</v>
      </c>
      <c r="F15" s="18">
        <v>2.34</v>
      </c>
      <c r="G15" s="11">
        <f t="shared" si="3"/>
        <v>18478</v>
      </c>
      <c r="H15" s="12">
        <v>9300</v>
      </c>
      <c r="I15" s="12">
        <v>9178</v>
      </c>
      <c r="J15" s="20">
        <v>251</v>
      </c>
      <c r="K15" s="20">
        <v>234</v>
      </c>
      <c r="L15" s="21">
        <v>42</v>
      </c>
      <c r="M15" s="21">
        <v>27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32611</v>
      </c>
      <c r="C16" s="19">
        <v>16310</v>
      </c>
      <c r="D16" s="19">
        <v>16301</v>
      </c>
      <c r="E16" s="19">
        <v>14545</v>
      </c>
      <c r="F16" s="18">
        <v>2.2400000000000002</v>
      </c>
      <c r="G16" s="11">
        <f t="shared" si="3"/>
        <v>28359</v>
      </c>
      <c r="H16" s="12">
        <v>14088</v>
      </c>
      <c r="I16" s="12">
        <v>14271</v>
      </c>
      <c r="J16" s="20">
        <v>259</v>
      </c>
      <c r="K16" s="20">
        <v>289</v>
      </c>
      <c r="L16" s="21">
        <v>-37</v>
      </c>
      <c r="M16" s="21">
        <v>6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13962</v>
      </c>
      <c r="C17" s="19">
        <v>7061</v>
      </c>
      <c r="D17" s="19">
        <v>6901</v>
      </c>
      <c r="E17" s="19">
        <v>6659</v>
      </c>
      <c r="F17" s="18">
        <v>2.1</v>
      </c>
      <c r="G17" s="11">
        <f t="shared" si="3"/>
        <v>12720</v>
      </c>
      <c r="H17" s="12">
        <v>6432</v>
      </c>
      <c r="I17" s="12">
        <v>6288</v>
      </c>
      <c r="J17" s="20">
        <v>131</v>
      </c>
      <c r="K17" s="20">
        <v>152</v>
      </c>
      <c r="L17" s="21">
        <v>-24</v>
      </c>
      <c r="M17" s="21">
        <v>6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17029</v>
      </c>
      <c r="C18" s="19">
        <v>8209</v>
      </c>
      <c r="D18" s="19">
        <v>8820</v>
      </c>
      <c r="E18" s="19">
        <v>8072</v>
      </c>
      <c r="F18" s="18">
        <v>2.11</v>
      </c>
      <c r="G18" s="11">
        <f t="shared" si="3"/>
        <v>15396</v>
      </c>
      <c r="H18" s="12">
        <v>7359</v>
      </c>
      <c r="I18" s="12">
        <v>8037</v>
      </c>
      <c r="J18" s="20">
        <v>137</v>
      </c>
      <c r="K18" s="20">
        <v>152</v>
      </c>
      <c r="L18" s="21">
        <v>-24</v>
      </c>
      <c r="M18" s="21">
        <v>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31184</v>
      </c>
      <c r="C19" s="19">
        <v>15216</v>
      </c>
      <c r="D19" s="19">
        <v>15968</v>
      </c>
      <c r="E19" s="19">
        <v>14036</v>
      </c>
      <c r="F19" s="18">
        <v>2.2200000000000002</v>
      </c>
      <c r="G19" s="11">
        <f t="shared" si="3"/>
        <v>27214</v>
      </c>
      <c r="H19" s="12">
        <v>13142</v>
      </c>
      <c r="I19" s="12">
        <v>14072</v>
      </c>
      <c r="J19" s="20">
        <v>179</v>
      </c>
      <c r="K19" s="20">
        <v>267</v>
      </c>
      <c r="L19" s="21">
        <v>-107</v>
      </c>
      <c r="M19" s="21">
        <v>-6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26806</v>
      </c>
      <c r="C20" s="19">
        <v>12917</v>
      </c>
      <c r="D20" s="19">
        <v>13889</v>
      </c>
      <c r="E20" s="19">
        <v>10194</v>
      </c>
      <c r="F20" s="18">
        <v>2.63</v>
      </c>
      <c r="G20" s="11">
        <f t="shared" si="3"/>
        <v>22298</v>
      </c>
      <c r="H20" s="12">
        <v>10600</v>
      </c>
      <c r="I20" s="12">
        <v>11698</v>
      </c>
      <c r="J20" s="20">
        <v>216</v>
      </c>
      <c r="K20" s="20">
        <v>275</v>
      </c>
      <c r="L20" s="21">
        <v>-68</v>
      </c>
      <c r="M20" s="21">
        <v>0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14713</v>
      </c>
      <c r="C21" s="19">
        <v>7319</v>
      </c>
      <c r="D21" s="19">
        <v>7394</v>
      </c>
      <c r="E21" s="19">
        <v>7633</v>
      </c>
      <c r="F21" s="18">
        <v>1.93</v>
      </c>
      <c r="G21" s="11">
        <f t="shared" si="3"/>
        <v>13515</v>
      </c>
      <c r="H21" s="12">
        <v>6726</v>
      </c>
      <c r="I21" s="12">
        <v>6789</v>
      </c>
      <c r="J21" s="20">
        <v>117</v>
      </c>
      <c r="K21" s="20">
        <v>137</v>
      </c>
      <c r="L21" s="21">
        <v>-18</v>
      </c>
      <c r="M21" s="21">
        <v>4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18739</v>
      </c>
      <c r="C22" s="19">
        <v>9101</v>
      </c>
      <c r="D22" s="19">
        <v>9638</v>
      </c>
      <c r="E22" s="19">
        <v>8314</v>
      </c>
      <c r="F22" s="18">
        <v>2.25</v>
      </c>
      <c r="G22" s="11">
        <f t="shared" si="3"/>
        <v>16310</v>
      </c>
      <c r="H22" s="12">
        <v>7872</v>
      </c>
      <c r="I22" s="12">
        <v>8438</v>
      </c>
      <c r="J22" s="20">
        <v>177</v>
      </c>
      <c r="K22" s="20">
        <v>166</v>
      </c>
      <c r="L22" s="21">
        <v>12</v>
      </c>
      <c r="M22" s="21">
        <v>15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27187</v>
      </c>
      <c r="C23" s="19">
        <v>12894</v>
      </c>
      <c r="D23" s="19">
        <v>14293</v>
      </c>
      <c r="E23" s="19">
        <v>12014</v>
      </c>
      <c r="F23" s="18">
        <v>2.2599999999999998</v>
      </c>
      <c r="G23" s="11">
        <f t="shared" si="3"/>
        <v>24224</v>
      </c>
      <c r="H23" s="12">
        <v>11415</v>
      </c>
      <c r="I23" s="12">
        <v>12809</v>
      </c>
      <c r="J23" s="20">
        <v>202</v>
      </c>
      <c r="K23" s="20">
        <v>283</v>
      </c>
      <c r="L23" s="21">
        <v>-86</v>
      </c>
      <c r="M23" s="21">
        <v>-7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11140</v>
      </c>
      <c r="C24" s="19">
        <v>5604</v>
      </c>
      <c r="D24" s="19">
        <v>5536</v>
      </c>
      <c r="E24" s="19">
        <v>4986</v>
      </c>
      <c r="F24" s="18">
        <v>2.23</v>
      </c>
      <c r="G24" s="11">
        <f t="shared" si="3"/>
        <v>9799</v>
      </c>
      <c r="H24" s="12">
        <v>4885</v>
      </c>
      <c r="I24" s="12">
        <v>4914</v>
      </c>
      <c r="J24" s="20">
        <v>99</v>
      </c>
      <c r="K24" s="20">
        <v>108</v>
      </c>
      <c r="L24" s="21">
        <v>-15</v>
      </c>
      <c r="M24" s="21">
        <v>6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23679</v>
      </c>
      <c r="C25" s="19">
        <v>11790</v>
      </c>
      <c r="D25" s="19">
        <v>11889</v>
      </c>
      <c r="E25" s="19">
        <v>10783</v>
      </c>
      <c r="F25" s="18">
        <v>2.2000000000000002</v>
      </c>
      <c r="G25" s="11">
        <f t="shared" si="3"/>
        <v>20421</v>
      </c>
      <c r="H25" s="12">
        <v>10069</v>
      </c>
      <c r="I25" s="12">
        <v>10352</v>
      </c>
      <c r="J25" s="20">
        <v>214</v>
      </c>
      <c r="K25" s="20">
        <v>196</v>
      </c>
      <c r="L25" s="21">
        <v>31</v>
      </c>
      <c r="M25" s="21">
        <v>12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20407</v>
      </c>
      <c r="C26" s="32">
        <v>10622</v>
      </c>
      <c r="D26" s="32">
        <v>9785</v>
      </c>
      <c r="E26" s="32">
        <v>11235</v>
      </c>
      <c r="F26" s="33">
        <v>1.82</v>
      </c>
      <c r="G26" s="15">
        <f t="shared" si="3"/>
        <v>18711</v>
      </c>
      <c r="H26" s="16">
        <v>9747</v>
      </c>
      <c r="I26" s="16">
        <v>8964</v>
      </c>
      <c r="J26" s="34">
        <v>223</v>
      </c>
      <c r="K26" s="34">
        <v>213</v>
      </c>
      <c r="L26" s="35">
        <v>-3</v>
      </c>
      <c r="M26" s="35">
        <v>43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6"/>
  <sheetViews>
    <sheetView zoomScaleNormal="100" workbookViewId="0">
      <selection activeCell="F16" sqref="F16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30.75" customHeight="1">
      <c r="A2" s="37" t="s">
        <v>0</v>
      </c>
      <c r="B2" s="39" t="s">
        <v>1</v>
      </c>
      <c r="C2" s="39"/>
      <c r="D2" s="39"/>
      <c r="E2" s="39" t="s">
        <v>2</v>
      </c>
      <c r="F2" s="41" t="s">
        <v>3</v>
      </c>
      <c r="G2" s="39" t="s">
        <v>4</v>
      </c>
      <c r="H2" s="39"/>
      <c r="I2" s="39"/>
      <c r="J2" s="43" t="s">
        <v>5</v>
      </c>
      <c r="K2" s="43" t="s">
        <v>6</v>
      </c>
      <c r="L2" s="45" t="s">
        <v>7</v>
      </c>
      <c r="M2" s="45"/>
      <c r="N2" s="46" t="s">
        <v>8</v>
      </c>
      <c r="P2" s="2"/>
    </row>
    <row r="3" spans="1:16" ht="27" customHeight="1" thickBot="1">
      <c r="A3" s="38"/>
      <c r="B3" s="30" t="s">
        <v>9</v>
      </c>
      <c r="C3" s="30" t="s">
        <v>10</v>
      </c>
      <c r="D3" s="30" t="s">
        <v>11</v>
      </c>
      <c r="E3" s="40"/>
      <c r="F3" s="42"/>
      <c r="G3" s="30" t="s">
        <v>12</v>
      </c>
      <c r="H3" s="30" t="s">
        <v>10</v>
      </c>
      <c r="I3" s="30" t="s">
        <v>11</v>
      </c>
      <c r="J3" s="44"/>
      <c r="K3" s="44"/>
      <c r="L3" s="30" t="s">
        <v>13</v>
      </c>
      <c r="M3" s="30" t="s">
        <v>14</v>
      </c>
      <c r="N3" s="47"/>
    </row>
    <row r="4" spans="1:16" ht="27" customHeight="1" thickBot="1">
      <c r="A4" s="6" t="s">
        <v>9</v>
      </c>
      <c r="B4" s="8">
        <f>SUM(B5:B26)</f>
        <v>489901</v>
      </c>
      <c r="C4" s="8">
        <f>SUM(C5:C26)</f>
        <v>240608</v>
      </c>
      <c r="D4" s="8">
        <f>SUM(D5:D26)</f>
        <v>249293</v>
      </c>
      <c r="E4" s="8">
        <f>SUM(E5:E26)</f>
        <v>226538</v>
      </c>
      <c r="F4" s="27">
        <f>B4/E4</f>
        <v>2.1625555094509532</v>
      </c>
      <c r="G4" s="8">
        <f>SUM(G5:G26)</f>
        <v>429702</v>
      </c>
      <c r="H4" s="8">
        <f t="shared" ref="H4:M4" si="0">SUM(H5:H26)</f>
        <v>209629</v>
      </c>
      <c r="I4" s="8">
        <f t="shared" si="0"/>
        <v>220073</v>
      </c>
      <c r="J4" s="8">
        <f t="shared" si="0"/>
        <v>4011</v>
      </c>
      <c r="K4" s="8">
        <f t="shared" si="0"/>
        <v>4362</v>
      </c>
      <c r="L4" s="9">
        <f>SUM(L5:L26)</f>
        <v>-326</v>
      </c>
      <c r="M4" s="9">
        <f t="shared" si="0"/>
        <v>178</v>
      </c>
      <c r="N4" s="7"/>
    </row>
    <row r="5" spans="1:16" s="3" customFormat="1" ht="24.95" customHeight="1">
      <c r="A5" s="22" t="s">
        <v>15</v>
      </c>
      <c r="B5" s="23">
        <f>SUM(C5:D5)</f>
        <v>34426</v>
      </c>
      <c r="C5" s="19">
        <v>16502</v>
      </c>
      <c r="D5" s="19">
        <v>17924</v>
      </c>
      <c r="E5" s="19">
        <v>17312</v>
      </c>
      <c r="F5" s="18">
        <v>1.99</v>
      </c>
      <c r="G5" s="24">
        <f>SUM(H5:I5)</f>
        <v>31091</v>
      </c>
      <c r="H5" s="25">
        <v>14869</v>
      </c>
      <c r="I5" s="25">
        <v>16222</v>
      </c>
      <c r="J5" s="20">
        <v>356</v>
      </c>
      <c r="K5" s="20">
        <v>400</v>
      </c>
      <c r="L5" s="21">
        <v>-22</v>
      </c>
      <c r="M5" s="21">
        <v>12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16647</v>
      </c>
      <c r="C6" s="19">
        <v>8207</v>
      </c>
      <c r="D6" s="19">
        <v>8440</v>
      </c>
      <c r="E6" s="19">
        <v>8431</v>
      </c>
      <c r="F6" s="18">
        <v>1.97</v>
      </c>
      <c r="G6" s="11">
        <f t="shared" ref="G6:G26" si="3">SUM(H6:I6)</f>
        <v>14905</v>
      </c>
      <c r="H6" s="12">
        <v>7312</v>
      </c>
      <c r="I6" s="12">
        <v>7593</v>
      </c>
      <c r="J6" s="20">
        <v>135</v>
      </c>
      <c r="K6" s="20">
        <v>128</v>
      </c>
      <c r="L6" s="21">
        <v>12</v>
      </c>
      <c r="M6" s="21">
        <v>21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14817</v>
      </c>
      <c r="C7" s="19">
        <v>7338</v>
      </c>
      <c r="D7" s="19">
        <v>7479</v>
      </c>
      <c r="E7" s="19">
        <v>7408</v>
      </c>
      <c r="F7" s="18">
        <v>2</v>
      </c>
      <c r="G7" s="11">
        <f t="shared" si="3"/>
        <v>13152</v>
      </c>
      <c r="H7" s="12">
        <v>6468</v>
      </c>
      <c r="I7" s="12">
        <v>6684</v>
      </c>
      <c r="J7" s="20">
        <v>125</v>
      </c>
      <c r="K7" s="20">
        <v>170</v>
      </c>
      <c r="L7" s="21">
        <v>-43</v>
      </c>
      <c r="M7" s="21">
        <v>-8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32890</v>
      </c>
      <c r="C8" s="19">
        <v>16175</v>
      </c>
      <c r="D8" s="19">
        <v>16715</v>
      </c>
      <c r="E8" s="19">
        <v>17675</v>
      </c>
      <c r="F8" s="18">
        <v>1.86</v>
      </c>
      <c r="G8" s="11">
        <f t="shared" si="3"/>
        <v>29625</v>
      </c>
      <c r="H8" s="12">
        <v>14523</v>
      </c>
      <c r="I8" s="12">
        <v>15102</v>
      </c>
      <c r="J8" s="20">
        <v>388</v>
      </c>
      <c r="K8" s="20">
        <v>344</v>
      </c>
      <c r="L8" s="21">
        <v>38</v>
      </c>
      <c r="M8" s="21">
        <v>36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32928</v>
      </c>
      <c r="C9" s="19">
        <v>16178</v>
      </c>
      <c r="D9" s="19">
        <v>16750</v>
      </c>
      <c r="E9" s="19">
        <v>16433</v>
      </c>
      <c r="F9" s="18">
        <v>2</v>
      </c>
      <c r="G9" s="11">
        <f t="shared" si="3"/>
        <v>28517</v>
      </c>
      <c r="H9" s="12">
        <v>13935</v>
      </c>
      <c r="I9" s="12">
        <v>14582</v>
      </c>
      <c r="J9" s="20">
        <v>329</v>
      </c>
      <c r="K9" s="20">
        <v>311</v>
      </c>
      <c r="L9" s="21">
        <v>34</v>
      </c>
      <c r="M9" s="21">
        <v>38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19061</v>
      </c>
      <c r="C10" s="19">
        <v>9398</v>
      </c>
      <c r="D10" s="19">
        <v>9663</v>
      </c>
      <c r="E10" s="19">
        <v>9301</v>
      </c>
      <c r="F10" s="18">
        <v>2.0499999999999998</v>
      </c>
      <c r="G10" s="11">
        <f t="shared" si="3"/>
        <v>16824</v>
      </c>
      <c r="H10" s="12">
        <v>8205</v>
      </c>
      <c r="I10" s="12">
        <v>8619</v>
      </c>
      <c r="J10" s="20">
        <v>177</v>
      </c>
      <c r="K10" s="20">
        <v>173</v>
      </c>
      <c r="L10" s="21">
        <v>16</v>
      </c>
      <c r="M10" s="21">
        <v>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14226</v>
      </c>
      <c r="C11" s="19">
        <v>6991</v>
      </c>
      <c r="D11" s="19">
        <v>7235</v>
      </c>
      <c r="E11" s="19">
        <v>6271</v>
      </c>
      <c r="F11" s="18">
        <v>2.27</v>
      </c>
      <c r="G11" s="11">
        <f t="shared" si="3"/>
        <v>12111</v>
      </c>
      <c r="H11" s="12">
        <v>5865</v>
      </c>
      <c r="I11" s="12">
        <v>6246</v>
      </c>
      <c r="J11" s="20">
        <v>119</v>
      </c>
      <c r="K11" s="20">
        <v>144</v>
      </c>
      <c r="L11" s="21">
        <v>-26</v>
      </c>
      <c r="M11" s="21">
        <v>3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28614</v>
      </c>
      <c r="C12" s="19">
        <v>13988</v>
      </c>
      <c r="D12" s="19">
        <v>14626</v>
      </c>
      <c r="E12" s="19">
        <v>10615</v>
      </c>
      <c r="F12" s="18">
        <v>2.7</v>
      </c>
      <c r="G12" s="11">
        <f t="shared" si="3"/>
        <v>24009</v>
      </c>
      <c r="H12" s="12">
        <v>11620</v>
      </c>
      <c r="I12" s="12">
        <v>12389</v>
      </c>
      <c r="J12" s="20">
        <v>158</v>
      </c>
      <c r="K12" s="20">
        <v>194</v>
      </c>
      <c r="L12" s="21">
        <v>-33</v>
      </c>
      <c r="M12" s="21">
        <v>9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19701</v>
      </c>
      <c r="C13" s="19">
        <v>9488</v>
      </c>
      <c r="D13" s="19">
        <v>10213</v>
      </c>
      <c r="E13" s="19">
        <v>8514</v>
      </c>
      <c r="F13" s="18">
        <v>2.31</v>
      </c>
      <c r="G13" s="11">
        <f t="shared" si="3"/>
        <v>17687</v>
      </c>
      <c r="H13" s="12">
        <v>8464</v>
      </c>
      <c r="I13" s="12">
        <v>9223</v>
      </c>
      <c r="J13" s="20">
        <v>124</v>
      </c>
      <c r="K13" s="20">
        <v>123</v>
      </c>
      <c r="L13" s="21">
        <v>-10</v>
      </c>
      <c r="M13" s="21">
        <v>9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16205</v>
      </c>
      <c r="C14" s="19">
        <v>7700</v>
      </c>
      <c r="D14" s="19">
        <v>8505</v>
      </c>
      <c r="E14" s="19">
        <v>6534</v>
      </c>
      <c r="F14" s="18">
        <v>2.48</v>
      </c>
      <c r="G14" s="11">
        <f t="shared" si="3"/>
        <v>14193</v>
      </c>
      <c r="H14" s="12">
        <v>6651</v>
      </c>
      <c r="I14" s="12">
        <v>7542</v>
      </c>
      <c r="J14" s="20">
        <v>119</v>
      </c>
      <c r="K14" s="20">
        <v>132</v>
      </c>
      <c r="L14" s="21">
        <v>-17</v>
      </c>
      <c r="M14" s="21">
        <v>0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22590</v>
      </c>
      <c r="C15" s="19">
        <v>11413</v>
      </c>
      <c r="D15" s="19">
        <v>11177</v>
      </c>
      <c r="E15" s="19">
        <v>9657</v>
      </c>
      <c r="F15" s="18">
        <v>2.34</v>
      </c>
      <c r="G15" s="11">
        <f t="shared" si="3"/>
        <v>18438</v>
      </c>
      <c r="H15" s="12">
        <v>9277</v>
      </c>
      <c r="I15" s="12">
        <v>9161</v>
      </c>
      <c r="J15" s="20">
        <v>296</v>
      </c>
      <c r="K15" s="20">
        <v>287</v>
      </c>
      <c r="L15" s="21">
        <v>27</v>
      </c>
      <c r="M15" s="21">
        <v>19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32648</v>
      </c>
      <c r="C16" s="19">
        <v>16328</v>
      </c>
      <c r="D16" s="19">
        <v>16320</v>
      </c>
      <c r="E16" s="19">
        <v>14539</v>
      </c>
      <c r="F16" s="18">
        <v>2.25</v>
      </c>
      <c r="G16" s="11">
        <f t="shared" si="3"/>
        <v>28380</v>
      </c>
      <c r="H16" s="12">
        <v>14095</v>
      </c>
      <c r="I16" s="12">
        <v>14285</v>
      </c>
      <c r="J16" s="20">
        <v>260</v>
      </c>
      <c r="K16" s="20">
        <v>235</v>
      </c>
      <c r="L16" s="21">
        <v>26</v>
      </c>
      <c r="M16" s="21">
        <v>8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13986</v>
      </c>
      <c r="C17" s="19">
        <v>7075</v>
      </c>
      <c r="D17" s="19">
        <v>6911</v>
      </c>
      <c r="E17" s="19">
        <v>6653</v>
      </c>
      <c r="F17" s="18">
        <v>2.1</v>
      </c>
      <c r="G17" s="11">
        <f t="shared" si="3"/>
        <v>12742</v>
      </c>
      <c r="H17" s="12">
        <v>6443</v>
      </c>
      <c r="I17" s="12">
        <v>6299</v>
      </c>
      <c r="J17" s="20">
        <v>70</v>
      </c>
      <c r="K17" s="20">
        <v>96</v>
      </c>
      <c r="L17" s="21">
        <v>-30</v>
      </c>
      <c r="M17" s="21">
        <v>-3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17053</v>
      </c>
      <c r="C18" s="19">
        <v>8222</v>
      </c>
      <c r="D18" s="19">
        <v>8831</v>
      </c>
      <c r="E18" s="19">
        <v>8067</v>
      </c>
      <c r="F18" s="18">
        <v>2.11</v>
      </c>
      <c r="G18" s="11">
        <f t="shared" si="3"/>
        <v>15406</v>
      </c>
      <c r="H18" s="12">
        <v>7357</v>
      </c>
      <c r="I18" s="12">
        <v>8049</v>
      </c>
      <c r="J18" s="20">
        <v>119</v>
      </c>
      <c r="K18" s="20">
        <v>126</v>
      </c>
      <c r="L18" s="21">
        <v>-17</v>
      </c>
      <c r="M18" s="21">
        <v>10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31291</v>
      </c>
      <c r="C19" s="19">
        <v>15283</v>
      </c>
      <c r="D19" s="19">
        <v>16008</v>
      </c>
      <c r="E19" s="19">
        <v>14042</v>
      </c>
      <c r="F19" s="18">
        <v>2.23</v>
      </c>
      <c r="G19" s="11">
        <f t="shared" si="3"/>
        <v>27296</v>
      </c>
      <c r="H19" s="12">
        <v>13193</v>
      </c>
      <c r="I19" s="12">
        <v>14103</v>
      </c>
      <c r="J19" s="20">
        <v>180</v>
      </c>
      <c r="K19" s="20">
        <v>227</v>
      </c>
      <c r="L19" s="21">
        <v>-53</v>
      </c>
      <c r="M19" s="21">
        <v>-9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26874</v>
      </c>
      <c r="C20" s="19">
        <v>12932</v>
      </c>
      <c r="D20" s="19">
        <v>13942</v>
      </c>
      <c r="E20" s="19">
        <v>10194</v>
      </c>
      <c r="F20" s="18">
        <v>2.64</v>
      </c>
      <c r="G20" s="11">
        <f t="shared" si="3"/>
        <v>22327</v>
      </c>
      <c r="H20" s="12">
        <v>10602</v>
      </c>
      <c r="I20" s="12">
        <v>11725</v>
      </c>
      <c r="J20" s="20">
        <v>188</v>
      </c>
      <c r="K20" s="20">
        <v>235</v>
      </c>
      <c r="L20" s="21">
        <v>-46</v>
      </c>
      <c r="M20" s="21">
        <v>2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14731</v>
      </c>
      <c r="C21" s="19">
        <v>7336</v>
      </c>
      <c r="D21" s="19">
        <v>7395</v>
      </c>
      <c r="E21" s="19">
        <v>7629</v>
      </c>
      <c r="F21" s="18">
        <v>1.93</v>
      </c>
      <c r="G21" s="11">
        <f t="shared" si="3"/>
        <v>13524</v>
      </c>
      <c r="H21" s="12">
        <v>6741</v>
      </c>
      <c r="I21" s="12">
        <v>6783</v>
      </c>
      <c r="J21" s="20">
        <v>109</v>
      </c>
      <c r="K21" s="20">
        <v>114</v>
      </c>
      <c r="L21" s="21">
        <v>-21</v>
      </c>
      <c r="M21" s="21">
        <v>0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18727</v>
      </c>
      <c r="C22" s="19">
        <v>9102</v>
      </c>
      <c r="D22" s="19">
        <v>9625</v>
      </c>
      <c r="E22" s="19">
        <v>8299</v>
      </c>
      <c r="F22" s="18">
        <v>2.2599999999999998</v>
      </c>
      <c r="G22" s="11">
        <f t="shared" si="3"/>
        <v>16291</v>
      </c>
      <c r="H22" s="12">
        <v>7866</v>
      </c>
      <c r="I22" s="12">
        <v>8425</v>
      </c>
      <c r="J22" s="20">
        <v>159</v>
      </c>
      <c r="K22" s="20">
        <v>199</v>
      </c>
      <c r="L22" s="21">
        <v>-43</v>
      </c>
      <c r="M22" s="21">
        <v>6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27273</v>
      </c>
      <c r="C23" s="19">
        <v>12946</v>
      </c>
      <c r="D23" s="19">
        <v>14327</v>
      </c>
      <c r="E23" s="19">
        <v>12021</v>
      </c>
      <c r="F23" s="18">
        <v>2.27</v>
      </c>
      <c r="G23" s="11">
        <f t="shared" si="3"/>
        <v>24277</v>
      </c>
      <c r="H23" s="12">
        <v>11453</v>
      </c>
      <c r="I23" s="12">
        <v>12824</v>
      </c>
      <c r="J23" s="20">
        <v>194</v>
      </c>
      <c r="K23" s="20">
        <v>213</v>
      </c>
      <c r="L23" s="21">
        <v>-24</v>
      </c>
      <c r="M23" s="21">
        <v>6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11155</v>
      </c>
      <c r="C24" s="19">
        <v>5606</v>
      </c>
      <c r="D24" s="19">
        <v>5549</v>
      </c>
      <c r="E24" s="19">
        <v>4980</v>
      </c>
      <c r="F24" s="18">
        <v>2.2400000000000002</v>
      </c>
      <c r="G24" s="11">
        <f t="shared" si="3"/>
        <v>9806</v>
      </c>
      <c r="H24" s="12">
        <v>4886</v>
      </c>
      <c r="I24" s="12">
        <v>4920</v>
      </c>
      <c r="J24" s="20">
        <v>95</v>
      </c>
      <c r="K24" s="20">
        <v>103</v>
      </c>
      <c r="L24" s="21">
        <v>-11</v>
      </c>
      <c r="M24" s="21">
        <v>11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23648</v>
      </c>
      <c r="C25" s="19">
        <v>11775</v>
      </c>
      <c r="D25" s="19">
        <v>11873</v>
      </c>
      <c r="E25" s="19">
        <v>10771</v>
      </c>
      <c r="F25" s="18">
        <v>2.2000000000000002</v>
      </c>
      <c r="G25" s="11">
        <f t="shared" si="3"/>
        <v>20399</v>
      </c>
      <c r="H25" s="12">
        <v>10062</v>
      </c>
      <c r="I25" s="12">
        <v>10337</v>
      </c>
      <c r="J25" s="20">
        <v>136</v>
      </c>
      <c r="K25" s="20">
        <v>222</v>
      </c>
      <c r="L25" s="21">
        <v>-63</v>
      </c>
      <c r="M25" s="21">
        <v>-18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20410</v>
      </c>
      <c r="C26" s="19">
        <v>10625</v>
      </c>
      <c r="D26" s="19">
        <v>9785</v>
      </c>
      <c r="E26" s="19">
        <v>11192</v>
      </c>
      <c r="F26" s="18">
        <v>1.82</v>
      </c>
      <c r="G26" s="15">
        <f t="shared" si="3"/>
        <v>18702</v>
      </c>
      <c r="H26" s="16">
        <v>9742</v>
      </c>
      <c r="I26" s="16">
        <v>8960</v>
      </c>
      <c r="J26" s="20">
        <v>175</v>
      </c>
      <c r="K26" s="20">
        <v>186</v>
      </c>
      <c r="L26" s="21">
        <v>-20</v>
      </c>
      <c r="M26" s="21">
        <v>20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6" t="s">
        <v>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30.75" customHeight="1">
      <c r="A2" s="37" t="s">
        <v>0</v>
      </c>
      <c r="B2" s="39" t="s">
        <v>1</v>
      </c>
      <c r="C2" s="39"/>
      <c r="D2" s="39"/>
      <c r="E2" s="39" t="s">
        <v>2</v>
      </c>
      <c r="F2" s="41" t="s">
        <v>3</v>
      </c>
      <c r="G2" s="39" t="s">
        <v>4</v>
      </c>
      <c r="H2" s="39"/>
      <c r="I2" s="39"/>
      <c r="J2" s="43" t="s">
        <v>5</v>
      </c>
      <c r="K2" s="43" t="s">
        <v>6</v>
      </c>
      <c r="L2" s="45" t="s">
        <v>7</v>
      </c>
      <c r="M2" s="45"/>
      <c r="N2" s="46" t="s">
        <v>8</v>
      </c>
      <c r="P2" s="2"/>
    </row>
    <row r="3" spans="1:16" ht="27" customHeight="1" thickBot="1">
      <c r="A3" s="38"/>
      <c r="B3" s="29" t="s">
        <v>9</v>
      </c>
      <c r="C3" s="29" t="s">
        <v>10</v>
      </c>
      <c r="D3" s="29" t="s">
        <v>11</v>
      </c>
      <c r="E3" s="40"/>
      <c r="F3" s="42"/>
      <c r="G3" s="29" t="s">
        <v>12</v>
      </c>
      <c r="H3" s="29" t="s">
        <v>10</v>
      </c>
      <c r="I3" s="29" t="s">
        <v>11</v>
      </c>
      <c r="J3" s="44"/>
      <c r="K3" s="44"/>
      <c r="L3" s="29" t="s">
        <v>13</v>
      </c>
      <c r="M3" s="29" t="s">
        <v>14</v>
      </c>
      <c r="N3" s="47"/>
    </row>
    <row r="4" spans="1:16" ht="27" customHeight="1" thickBot="1">
      <c r="A4" s="6" t="s">
        <v>9</v>
      </c>
      <c r="B4" s="8">
        <f>SUM(B5:B26)</f>
        <v>490227</v>
      </c>
      <c r="C4" s="8">
        <f>SUM(C5:C26)</f>
        <v>240762</v>
      </c>
      <c r="D4" s="8">
        <f>SUM(D5:D26)</f>
        <v>249465</v>
      </c>
      <c r="E4" s="8">
        <f>SUM(E5:E26)</f>
        <v>226360</v>
      </c>
      <c r="F4" s="27">
        <f>B4/E4</f>
        <v>2.1656962360841137</v>
      </c>
      <c r="G4" s="8">
        <f>SUM(G5:G26)</f>
        <v>429828</v>
      </c>
      <c r="H4" s="8">
        <f t="shared" ref="H4:M4" si="0">SUM(H5:H26)</f>
        <v>209693</v>
      </c>
      <c r="I4" s="8">
        <f t="shared" si="0"/>
        <v>220135</v>
      </c>
      <c r="J4" s="8">
        <f t="shared" si="0"/>
        <v>4123</v>
      </c>
      <c r="K4" s="8">
        <f t="shared" si="0"/>
        <v>4402</v>
      </c>
      <c r="L4" s="9">
        <f>SUM(L5:L26)</f>
        <v>-215</v>
      </c>
      <c r="M4" s="9">
        <f t="shared" si="0"/>
        <v>68</v>
      </c>
      <c r="N4" s="7"/>
    </row>
    <row r="5" spans="1:16" s="3" customFormat="1" ht="24.95" customHeight="1">
      <c r="A5" s="22" t="s">
        <v>15</v>
      </c>
      <c r="B5" s="23">
        <f>SUM(C5:D5)</f>
        <v>34448</v>
      </c>
      <c r="C5" s="19">
        <v>16521</v>
      </c>
      <c r="D5" s="19">
        <v>17927</v>
      </c>
      <c r="E5" s="19">
        <v>17300</v>
      </c>
      <c r="F5" s="18">
        <v>1.99</v>
      </c>
      <c r="G5" s="24">
        <f>SUM(H5:I5)</f>
        <v>31080</v>
      </c>
      <c r="H5" s="25">
        <v>14871</v>
      </c>
      <c r="I5" s="25">
        <v>16209</v>
      </c>
      <c r="J5" s="20">
        <v>399</v>
      </c>
      <c r="K5" s="20">
        <v>419</v>
      </c>
      <c r="L5" s="21">
        <v>-18</v>
      </c>
      <c r="M5" s="21">
        <v>18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16635</v>
      </c>
      <c r="C6" s="19">
        <v>8202</v>
      </c>
      <c r="D6" s="19">
        <v>8433</v>
      </c>
      <c r="E6" s="19">
        <v>8410</v>
      </c>
      <c r="F6" s="18">
        <v>1.98</v>
      </c>
      <c r="G6" s="11">
        <f t="shared" ref="G6:G26" si="3">SUM(H6:I6)</f>
        <v>14895</v>
      </c>
      <c r="H6" s="12">
        <v>7307</v>
      </c>
      <c r="I6" s="12">
        <v>7588</v>
      </c>
      <c r="J6" s="20">
        <v>164</v>
      </c>
      <c r="K6" s="20">
        <v>157</v>
      </c>
      <c r="L6" s="21">
        <v>11</v>
      </c>
      <c r="M6" s="21">
        <v>3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14860</v>
      </c>
      <c r="C7" s="19">
        <v>7361</v>
      </c>
      <c r="D7" s="19">
        <v>7499</v>
      </c>
      <c r="E7" s="19">
        <v>7416</v>
      </c>
      <c r="F7" s="18">
        <v>2</v>
      </c>
      <c r="G7" s="11">
        <f t="shared" si="3"/>
        <v>13195</v>
      </c>
      <c r="H7" s="12">
        <v>6489</v>
      </c>
      <c r="I7" s="12">
        <v>6706</v>
      </c>
      <c r="J7" s="20">
        <v>107</v>
      </c>
      <c r="K7" s="20">
        <v>142</v>
      </c>
      <c r="L7" s="21">
        <v>-30</v>
      </c>
      <c r="M7" s="21">
        <v>-10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32852</v>
      </c>
      <c r="C8" s="19">
        <v>16165</v>
      </c>
      <c r="D8" s="19">
        <v>16687</v>
      </c>
      <c r="E8" s="19">
        <v>17639</v>
      </c>
      <c r="F8" s="18">
        <v>1.86</v>
      </c>
      <c r="G8" s="11">
        <f t="shared" si="3"/>
        <v>29571</v>
      </c>
      <c r="H8" s="12">
        <v>14509</v>
      </c>
      <c r="I8" s="12">
        <v>15062</v>
      </c>
      <c r="J8" s="20">
        <v>300</v>
      </c>
      <c r="K8" s="20">
        <v>325</v>
      </c>
      <c r="L8" s="21">
        <v>-15</v>
      </c>
      <c r="M8" s="21">
        <v>10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32894</v>
      </c>
      <c r="C9" s="19">
        <v>16151</v>
      </c>
      <c r="D9" s="19">
        <v>16743</v>
      </c>
      <c r="E9" s="19">
        <v>16395</v>
      </c>
      <c r="F9" s="18">
        <v>2.0099999999999998</v>
      </c>
      <c r="G9" s="11">
        <f t="shared" si="3"/>
        <v>28474</v>
      </c>
      <c r="H9" s="12">
        <v>13903</v>
      </c>
      <c r="I9" s="12">
        <v>14571</v>
      </c>
      <c r="J9" s="20">
        <v>316</v>
      </c>
      <c r="K9" s="20">
        <v>351</v>
      </c>
      <c r="L9" s="21">
        <v>-42</v>
      </c>
      <c r="M9" s="21">
        <v>-4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19045</v>
      </c>
      <c r="C10" s="19">
        <v>9382</v>
      </c>
      <c r="D10" s="19">
        <v>9663</v>
      </c>
      <c r="E10" s="19">
        <v>9295</v>
      </c>
      <c r="F10" s="18">
        <v>2.0499999999999998</v>
      </c>
      <c r="G10" s="11">
        <f t="shared" si="3"/>
        <v>16818</v>
      </c>
      <c r="H10" s="12">
        <v>8194</v>
      </c>
      <c r="I10" s="12">
        <v>8624</v>
      </c>
      <c r="J10" s="20">
        <v>193</v>
      </c>
      <c r="K10" s="20">
        <v>183</v>
      </c>
      <c r="L10" s="21">
        <v>24</v>
      </c>
      <c r="M10" s="21">
        <v>26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14252</v>
      </c>
      <c r="C11" s="19">
        <v>7016</v>
      </c>
      <c r="D11" s="19">
        <v>7236</v>
      </c>
      <c r="E11" s="19">
        <v>6268</v>
      </c>
      <c r="F11" s="18">
        <v>2.27</v>
      </c>
      <c r="G11" s="11">
        <f t="shared" si="3"/>
        <v>12127</v>
      </c>
      <c r="H11" s="12">
        <v>5883</v>
      </c>
      <c r="I11" s="12">
        <v>6244</v>
      </c>
      <c r="J11" s="20">
        <v>132</v>
      </c>
      <c r="K11" s="20">
        <v>135</v>
      </c>
      <c r="L11" s="21">
        <v>6</v>
      </c>
      <c r="M11" s="21">
        <v>0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28647</v>
      </c>
      <c r="C12" s="19">
        <v>14006</v>
      </c>
      <c r="D12" s="19">
        <v>14641</v>
      </c>
      <c r="E12" s="19">
        <v>10606</v>
      </c>
      <c r="F12" s="18">
        <v>2.7</v>
      </c>
      <c r="G12" s="11">
        <f t="shared" si="3"/>
        <v>24034</v>
      </c>
      <c r="H12" s="12">
        <v>11630</v>
      </c>
      <c r="I12" s="12">
        <v>12404</v>
      </c>
      <c r="J12" s="20">
        <v>159</v>
      </c>
      <c r="K12" s="20">
        <v>184</v>
      </c>
      <c r="L12" s="21">
        <v>-23</v>
      </c>
      <c r="M12" s="21">
        <v>-13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19711</v>
      </c>
      <c r="C13" s="19">
        <v>9495</v>
      </c>
      <c r="D13" s="19">
        <v>10216</v>
      </c>
      <c r="E13" s="19">
        <v>8505</v>
      </c>
      <c r="F13" s="18">
        <v>2.3199999999999998</v>
      </c>
      <c r="G13" s="11">
        <f t="shared" si="3"/>
        <v>17691</v>
      </c>
      <c r="H13" s="12">
        <v>8464</v>
      </c>
      <c r="I13" s="12">
        <v>9227</v>
      </c>
      <c r="J13" s="20">
        <v>140</v>
      </c>
      <c r="K13" s="20">
        <v>134</v>
      </c>
      <c r="L13" s="21">
        <v>-6</v>
      </c>
      <c r="M13" s="21">
        <v>6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16222</v>
      </c>
      <c r="C14" s="19">
        <v>7704</v>
      </c>
      <c r="D14" s="19">
        <v>8518</v>
      </c>
      <c r="E14" s="19">
        <v>6534</v>
      </c>
      <c r="F14" s="18">
        <v>2.48</v>
      </c>
      <c r="G14" s="11">
        <f t="shared" si="3"/>
        <v>14195</v>
      </c>
      <c r="H14" s="12">
        <v>6648</v>
      </c>
      <c r="I14" s="12">
        <v>7547</v>
      </c>
      <c r="J14" s="20">
        <v>120</v>
      </c>
      <c r="K14" s="20">
        <v>128</v>
      </c>
      <c r="L14" s="21">
        <v>-18</v>
      </c>
      <c r="M14" s="21">
        <v>-4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22563</v>
      </c>
      <c r="C15" s="19">
        <v>11393</v>
      </c>
      <c r="D15" s="19">
        <v>11170</v>
      </c>
      <c r="E15" s="19">
        <v>9638</v>
      </c>
      <c r="F15" s="18">
        <v>2.34</v>
      </c>
      <c r="G15" s="11">
        <f t="shared" si="3"/>
        <v>18413</v>
      </c>
      <c r="H15" s="12">
        <v>9271</v>
      </c>
      <c r="I15" s="12">
        <v>9142</v>
      </c>
      <c r="J15" s="20">
        <v>246</v>
      </c>
      <c r="K15" s="20">
        <v>310</v>
      </c>
      <c r="L15" s="21">
        <v>-33</v>
      </c>
      <c r="M15" s="21">
        <v>-15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32622</v>
      </c>
      <c r="C16" s="19">
        <v>16301</v>
      </c>
      <c r="D16" s="19">
        <v>16321</v>
      </c>
      <c r="E16" s="19">
        <v>14531</v>
      </c>
      <c r="F16" s="18">
        <v>2.2400000000000002</v>
      </c>
      <c r="G16" s="11">
        <f t="shared" si="3"/>
        <v>28369</v>
      </c>
      <c r="H16" s="12">
        <v>14080</v>
      </c>
      <c r="I16" s="12">
        <v>14289</v>
      </c>
      <c r="J16" s="20">
        <v>349</v>
      </c>
      <c r="K16" s="20">
        <v>286</v>
      </c>
      <c r="L16" s="21">
        <v>79</v>
      </c>
      <c r="M16" s="21">
        <v>10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14016</v>
      </c>
      <c r="C17" s="19">
        <v>7097</v>
      </c>
      <c r="D17" s="19">
        <v>6919</v>
      </c>
      <c r="E17" s="19">
        <v>6656</v>
      </c>
      <c r="F17" s="18">
        <v>2.11</v>
      </c>
      <c r="G17" s="11">
        <f t="shared" si="3"/>
        <v>12758</v>
      </c>
      <c r="H17" s="12">
        <v>6458</v>
      </c>
      <c r="I17" s="12">
        <v>6300</v>
      </c>
      <c r="J17" s="20">
        <v>95</v>
      </c>
      <c r="K17" s="20">
        <v>100</v>
      </c>
      <c r="L17" s="21">
        <v>-14</v>
      </c>
      <c r="M17" s="21">
        <v>10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17070</v>
      </c>
      <c r="C18" s="19">
        <v>8232</v>
      </c>
      <c r="D18" s="19">
        <v>8838</v>
      </c>
      <c r="E18" s="19">
        <v>8057</v>
      </c>
      <c r="F18" s="18">
        <v>2.12</v>
      </c>
      <c r="G18" s="11">
        <f t="shared" si="3"/>
        <v>15425</v>
      </c>
      <c r="H18" s="12">
        <v>7361</v>
      </c>
      <c r="I18" s="12">
        <v>8064</v>
      </c>
      <c r="J18" s="20">
        <v>123</v>
      </c>
      <c r="K18" s="20">
        <v>129</v>
      </c>
      <c r="L18" s="21">
        <v>-11</v>
      </c>
      <c r="M18" s="21">
        <v>15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31344</v>
      </c>
      <c r="C19" s="19">
        <v>15323</v>
      </c>
      <c r="D19" s="19">
        <v>16021</v>
      </c>
      <c r="E19" s="19">
        <v>14051</v>
      </c>
      <c r="F19" s="18">
        <v>2.23</v>
      </c>
      <c r="G19" s="11">
        <f t="shared" si="3"/>
        <v>27323</v>
      </c>
      <c r="H19" s="12">
        <v>13220</v>
      </c>
      <c r="I19" s="12">
        <v>14103</v>
      </c>
      <c r="J19" s="20">
        <v>187</v>
      </c>
      <c r="K19" s="20">
        <v>210</v>
      </c>
      <c r="L19" s="21">
        <v>-21</v>
      </c>
      <c r="M19" s="21">
        <v>-1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26920</v>
      </c>
      <c r="C20" s="19">
        <v>12944</v>
      </c>
      <c r="D20" s="19">
        <v>13976</v>
      </c>
      <c r="E20" s="19">
        <v>10192</v>
      </c>
      <c r="F20" s="18">
        <v>2.64</v>
      </c>
      <c r="G20" s="11">
        <f t="shared" si="3"/>
        <v>22346</v>
      </c>
      <c r="H20" s="12">
        <v>10600</v>
      </c>
      <c r="I20" s="12">
        <v>11746</v>
      </c>
      <c r="J20" s="20">
        <v>218</v>
      </c>
      <c r="K20" s="20">
        <v>195</v>
      </c>
      <c r="L20" s="21">
        <v>27</v>
      </c>
      <c r="M20" s="21">
        <v>18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14752</v>
      </c>
      <c r="C21" s="19">
        <v>7347</v>
      </c>
      <c r="D21" s="19">
        <v>7405</v>
      </c>
      <c r="E21" s="19">
        <v>7629</v>
      </c>
      <c r="F21" s="18">
        <v>1.93</v>
      </c>
      <c r="G21" s="11">
        <f t="shared" si="3"/>
        <v>13543</v>
      </c>
      <c r="H21" s="12">
        <v>6752</v>
      </c>
      <c r="I21" s="12">
        <v>6791</v>
      </c>
      <c r="J21" s="20">
        <v>90</v>
      </c>
      <c r="K21" s="20">
        <v>110</v>
      </c>
      <c r="L21" s="21">
        <v>-28</v>
      </c>
      <c r="M21" s="21">
        <v>-9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18770</v>
      </c>
      <c r="C22" s="19">
        <v>9115</v>
      </c>
      <c r="D22" s="19">
        <v>9655</v>
      </c>
      <c r="E22" s="19">
        <v>8293</v>
      </c>
      <c r="F22" s="18">
        <v>2.2599999999999998</v>
      </c>
      <c r="G22" s="11">
        <f t="shared" si="3"/>
        <v>16306</v>
      </c>
      <c r="H22" s="12">
        <v>7872</v>
      </c>
      <c r="I22" s="12">
        <v>8434</v>
      </c>
      <c r="J22" s="20">
        <v>149</v>
      </c>
      <c r="K22" s="20">
        <v>177</v>
      </c>
      <c r="L22" s="21">
        <v>-26</v>
      </c>
      <c r="M22" s="21">
        <v>8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27297</v>
      </c>
      <c r="C23" s="19">
        <v>12951</v>
      </c>
      <c r="D23" s="19">
        <v>14346</v>
      </c>
      <c r="E23" s="19">
        <v>12015</v>
      </c>
      <c r="F23" s="18">
        <v>2.27</v>
      </c>
      <c r="G23" s="11">
        <f t="shared" si="3"/>
        <v>24297</v>
      </c>
      <c r="H23" s="12">
        <v>11458</v>
      </c>
      <c r="I23" s="12">
        <v>12839</v>
      </c>
      <c r="J23" s="20">
        <v>176</v>
      </c>
      <c r="K23" s="20">
        <v>223</v>
      </c>
      <c r="L23" s="21">
        <v>-46</v>
      </c>
      <c r="M23" s="21">
        <v>1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11166</v>
      </c>
      <c r="C24" s="19">
        <v>5617</v>
      </c>
      <c r="D24" s="19">
        <v>5549</v>
      </c>
      <c r="E24" s="19">
        <v>4969</v>
      </c>
      <c r="F24" s="18">
        <v>2.25</v>
      </c>
      <c r="G24" s="11">
        <f t="shared" si="3"/>
        <v>9801</v>
      </c>
      <c r="H24" s="12">
        <v>4885</v>
      </c>
      <c r="I24" s="12">
        <v>4916</v>
      </c>
      <c r="J24" s="20">
        <v>90</v>
      </c>
      <c r="K24" s="20">
        <v>128</v>
      </c>
      <c r="L24" s="21">
        <v>-47</v>
      </c>
      <c r="M24" s="21">
        <v>-3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23711</v>
      </c>
      <c r="C25" s="19">
        <v>11798</v>
      </c>
      <c r="D25" s="19">
        <v>11913</v>
      </c>
      <c r="E25" s="19">
        <v>10789</v>
      </c>
      <c r="F25" s="18">
        <v>2.2000000000000002</v>
      </c>
      <c r="G25" s="11">
        <f t="shared" si="3"/>
        <v>20461</v>
      </c>
      <c r="H25" s="12">
        <v>10094</v>
      </c>
      <c r="I25" s="12">
        <v>10367</v>
      </c>
      <c r="J25" s="20">
        <v>213</v>
      </c>
      <c r="K25" s="20">
        <v>198</v>
      </c>
      <c r="L25" s="21">
        <v>44</v>
      </c>
      <c r="M25" s="21">
        <v>0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20430</v>
      </c>
      <c r="C26" s="32">
        <v>10641</v>
      </c>
      <c r="D26" s="32">
        <v>9789</v>
      </c>
      <c r="E26" s="32">
        <v>11172</v>
      </c>
      <c r="F26" s="33">
        <v>1.83</v>
      </c>
      <c r="G26" s="15">
        <f t="shared" si="3"/>
        <v>18706</v>
      </c>
      <c r="H26" s="16">
        <v>9744</v>
      </c>
      <c r="I26" s="16">
        <v>8962</v>
      </c>
      <c r="J26" s="34">
        <v>157</v>
      </c>
      <c r="K26" s="34">
        <v>178</v>
      </c>
      <c r="L26" s="35">
        <v>-28</v>
      </c>
      <c r="M26" s="35">
        <v>2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  <ignoredError sqref="B26 B6:B25 G5:G25 G26 N5:N25 N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3월</vt:lpstr>
      <vt:lpstr>2월</vt:lpstr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2026-03-03T02:12:07Z</cp:lastPrinted>
  <dcterms:created xsi:type="dcterms:W3CDTF">2022-02-03T04:43:13Z</dcterms:created>
  <dcterms:modified xsi:type="dcterms:W3CDTF">2026-04-01T00:47:34Z</dcterms:modified>
</cp:coreProperties>
</file>