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주민등록 업무\04. 인구통계\2026년\26년1월\"/>
    </mc:Choice>
  </mc:AlternateContent>
  <xr:revisionPtr revIDLastSave="0" documentId="13_ncr:1_{87EF9257-958E-4BB8-BE17-0B538EABFAE4}" xr6:coauthVersionLast="36" xr6:coauthVersionMax="36" xr10:uidLastSave="{00000000-0000-0000-0000-000000000000}"/>
  <bookViews>
    <workbookView xWindow="7605" yWindow="-120" windowWidth="28035" windowHeight="12570" xr2:uid="{00000000-000D-0000-FFFF-FFFF00000000}"/>
  </bookViews>
  <sheets>
    <sheet name="1월" sheetId="39" r:id="rId1"/>
  </sheets>
  <calcPr calcId="191029" iterateDelta="0"/>
</workbook>
</file>

<file path=xl/calcChain.xml><?xml version="1.0" encoding="utf-8"?>
<calcChain xmlns="http://schemas.openxmlformats.org/spreadsheetml/2006/main">
  <c r="G26" i="39" l="1"/>
  <c r="B26" i="39"/>
  <c r="G25" i="39"/>
  <c r="B25" i="39"/>
  <c r="G24" i="39"/>
  <c r="B24" i="39"/>
  <c r="G23" i="39"/>
  <c r="B23" i="39"/>
  <c r="G22" i="39"/>
  <c r="B22" i="39"/>
  <c r="G21" i="39"/>
  <c r="B21" i="39"/>
  <c r="G20" i="39"/>
  <c r="B20" i="39"/>
  <c r="G19" i="39"/>
  <c r="B19" i="39"/>
  <c r="G18" i="39"/>
  <c r="B18" i="39"/>
  <c r="G17" i="39"/>
  <c r="B17" i="39"/>
  <c r="G16" i="39"/>
  <c r="B16" i="39"/>
  <c r="G15" i="39"/>
  <c r="B15" i="39"/>
  <c r="G14" i="39"/>
  <c r="B14" i="39"/>
  <c r="G13" i="39"/>
  <c r="B13" i="39"/>
  <c r="G12" i="39"/>
  <c r="B12" i="39"/>
  <c r="G11" i="39"/>
  <c r="B11" i="39"/>
  <c r="G10" i="39"/>
  <c r="B10" i="39"/>
  <c r="G9" i="39"/>
  <c r="B9" i="39"/>
  <c r="G8" i="39"/>
  <c r="B8" i="39"/>
  <c r="G7" i="39"/>
  <c r="B7" i="39"/>
  <c r="G6" i="39"/>
  <c r="B6" i="39"/>
  <c r="G5" i="39"/>
  <c r="B5" i="39"/>
  <c r="M4" i="39"/>
  <c r="L4" i="39"/>
  <c r="K4" i="39"/>
  <c r="J4" i="39"/>
  <c r="I4" i="39"/>
  <c r="H4" i="39"/>
  <c r="E4" i="39"/>
  <c r="D4" i="39"/>
  <c r="C4" i="39"/>
  <c r="G4" i="39" l="1"/>
  <c r="N15" i="39"/>
  <c r="N9" i="39"/>
  <c r="N21" i="39"/>
  <c r="N25" i="39"/>
  <c r="N13" i="39"/>
  <c r="N14" i="39"/>
  <c r="N26" i="39"/>
  <c r="N17" i="39"/>
  <c r="N6" i="39"/>
  <c r="N10" i="39"/>
  <c r="N18" i="39"/>
  <c r="N22" i="39"/>
  <c r="N16" i="39"/>
  <c r="N11" i="39"/>
  <c r="N19" i="39"/>
  <c r="N5" i="39"/>
  <c r="N8" i="39"/>
  <c r="N20" i="39"/>
  <c r="N24" i="39"/>
  <c r="N12" i="39"/>
  <c r="N23" i="39"/>
  <c r="B4" i="39"/>
  <c r="F4" i="39" s="1"/>
  <c r="N7" i="39"/>
</calcChain>
</file>

<file path=xl/sharedStrings.xml><?xml version="1.0" encoding="utf-8"?>
<sst xmlns="http://schemas.openxmlformats.org/spreadsheetml/2006/main" count="41" uniqueCount="38">
  <si>
    <t>구분</t>
  </si>
  <si>
    <t>인   구   수</t>
    <phoneticPr fontId="5" type="noConversion"/>
  </si>
  <si>
    <t>세대수</t>
  </si>
  <si>
    <t>세대당
인구</t>
    <phoneticPr fontId="5" type="noConversion"/>
  </si>
  <si>
    <t>19세 이상</t>
    <phoneticPr fontId="5" type="noConversion"/>
  </si>
  <si>
    <t>전입</t>
  </si>
  <si>
    <t>전출</t>
  </si>
  <si>
    <r>
      <t xml:space="preserve">증감현황
</t>
    </r>
    <r>
      <rPr>
        <b/>
        <sz val="8"/>
        <rFont val="맑은 고딕"/>
        <family val="3"/>
        <charset val="129"/>
      </rPr>
      <t>(전월대비)</t>
    </r>
    <phoneticPr fontId="5" type="noConversion"/>
  </si>
  <si>
    <r>
      <t xml:space="preserve">순위
</t>
    </r>
    <r>
      <rPr>
        <b/>
        <sz val="9"/>
        <rFont val="맑은 고딕"/>
        <family val="3"/>
        <charset val="129"/>
      </rPr>
      <t>(인구)</t>
    </r>
    <phoneticPr fontId="5" type="noConversion"/>
  </si>
  <si>
    <t>계</t>
    <phoneticPr fontId="5" type="noConversion"/>
  </si>
  <si>
    <t>남</t>
  </si>
  <si>
    <t>여</t>
  </si>
  <si>
    <t>계</t>
  </si>
  <si>
    <t>인구</t>
    <phoneticPr fontId="5" type="noConversion"/>
  </si>
  <si>
    <t>세대</t>
    <phoneticPr fontId="5" type="noConversion"/>
  </si>
  <si>
    <t>부평1동</t>
  </si>
  <si>
    <t>부평2동</t>
  </si>
  <si>
    <t>부평3동</t>
  </si>
  <si>
    <t>부평4동</t>
  </si>
  <si>
    <t>부평5동</t>
  </si>
  <si>
    <t>부평6동</t>
  </si>
  <si>
    <t>산곡1동</t>
  </si>
  <si>
    <t>산곡2동</t>
  </si>
  <si>
    <t>산곡3동</t>
  </si>
  <si>
    <t>산곡4동</t>
  </si>
  <si>
    <t>청천1동</t>
  </si>
  <si>
    <t>청천2동</t>
  </si>
  <si>
    <t>갈산1동</t>
  </si>
  <si>
    <t>갈산2동</t>
  </si>
  <si>
    <t>삼산1동</t>
    <phoneticPr fontId="5" type="noConversion"/>
  </si>
  <si>
    <t>삼산2동</t>
    <phoneticPr fontId="5" type="noConversion"/>
  </si>
  <si>
    <t>부개1동</t>
  </si>
  <si>
    <t>부개2동</t>
  </si>
  <si>
    <t>부개3동</t>
  </si>
  <si>
    <t>일신동</t>
  </si>
  <si>
    <t>십정1동</t>
  </si>
  <si>
    <t>십정2동</t>
  </si>
  <si>
    <t>주민등록 인구 및 세대 현황 (2026. 1월말)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</si>
</sst>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_ "/>
  </numFmts>
  <fonts count="1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20"/>
      <name val="가을체"/>
      <family val="1"/>
      <charset val="129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10"/>
      <name val="굴림체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20"/>
      <color theme="2" tint="-0.499984740745262"/>
      <name val="HY헤드라인M"/>
      <family val="1"/>
      <charset val="129"/>
    </font>
    <font>
      <sz val="10"/>
      <color rgb="FFC00000"/>
      <name val="굴림"/>
      <family val="3"/>
      <charset val="129"/>
    </font>
    <font>
      <sz val="10"/>
      <color theme="3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4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1"/>
    <xf numFmtId="41" fontId="1" fillId="0" borderId="0" xfId="1" applyNumberFormat="1"/>
    <xf numFmtId="0" fontId="1" fillId="0" borderId="0" xfId="1" applyAlignment="1">
      <alignment horizontal="center" vertical="center"/>
    </xf>
    <xf numFmtId="0" fontId="1" fillId="0" borderId="0" xfId="1" applyFont="1"/>
    <xf numFmtId="0" fontId="1" fillId="0" borderId="0" xfId="1" applyAlignment="1">
      <alignment horizontal="center"/>
    </xf>
    <xf numFmtId="0" fontId="9" fillId="0" borderId="3" xfId="1" applyFont="1" applyFill="1" applyBorder="1" applyAlignment="1">
      <alignment horizontal="center" vertical="center" shrinkToFit="1"/>
    </xf>
    <xf numFmtId="0" fontId="16" fillId="0" borderId="4" xfId="1" applyFont="1" applyFill="1" applyBorder="1" applyAlignment="1">
      <alignment horizontal="right" vertical="center" shrinkToFit="1"/>
    </xf>
    <xf numFmtId="41" fontId="16" fillId="0" borderId="10" xfId="1" applyNumberFormat="1" applyFont="1" applyFill="1" applyBorder="1" applyAlignment="1">
      <alignment horizontal="right" vertical="center" shrinkToFit="1"/>
    </xf>
    <xf numFmtId="41" fontId="16" fillId="0" borderId="10" xfId="12" applyFont="1" applyFill="1" applyBorder="1" applyAlignment="1">
      <alignment horizontal="right" vertical="center" shrinkToFit="1"/>
    </xf>
    <xf numFmtId="0" fontId="9" fillId="0" borderId="11" xfId="1" applyFont="1" applyFill="1" applyBorder="1" applyAlignment="1">
      <alignment horizontal="center" vertical="center" shrinkToFit="1"/>
    </xf>
    <xf numFmtId="41" fontId="17" fillId="0" borderId="12" xfId="2" applyFont="1" applyFill="1" applyBorder="1" applyAlignment="1">
      <alignment horizontal="right" vertical="center" shrinkToFit="1"/>
    </xf>
    <xf numFmtId="3" fontId="11" fillId="2" borderId="12" xfId="0" applyNumberFormat="1" applyFont="1" applyFill="1" applyBorder="1" applyAlignment="1">
      <alignment horizontal="right" vertical="center"/>
    </xf>
    <xf numFmtId="41" fontId="17" fillId="0" borderId="13" xfId="2" applyFont="1" applyFill="1" applyBorder="1" applyAlignment="1">
      <alignment horizontal="right" vertical="center" shrinkToFit="1"/>
    </xf>
    <xf numFmtId="0" fontId="9" fillId="0" borderId="14" xfId="1" applyFont="1" applyFill="1" applyBorder="1" applyAlignment="1">
      <alignment horizontal="center" vertical="center" shrinkToFit="1"/>
    </xf>
    <xf numFmtId="41" fontId="17" fillId="0" borderId="15" xfId="2" applyFont="1" applyFill="1" applyBorder="1" applyAlignment="1">
      <alignment horizontal="right" vertical="center" shrinkToFit="1"/>
    </xf>
    <xf numFmtId="3" fontId="11" fillId="2" borderId="15" xfId="0" applyNumberFormat="1" applyFont="1" applyFill="1" applyBorder="1" applyAlignment="1">
      <alignment horizontal="right" vertical="center"/>
    </xf>
    <xf numFmtId="41" fontId="17" fillId="0" borderId="16" xfId="2" applyFont="1" applyFill="1" applyBorder="1" applyAlignment="1">
      <alignment horizontal="right" vertical="center" shrinkToFit="1"/>
    </xf>
    <xf numFmtId="0" fontId="10" fillId="2" borderId="17" xfId="0" applyNumberFormat="1" applyFont="1" applyFill="1" applyBorder="1" applyAlignment="1">
      <alignment horizontal="right" vertical="center"/>
    </xf>
    <xf numFmtId="3" fontId="10" fillId="2" borderId="17" xfId="0" applyNumberFormat="1" applyFont="1" applyFill="1" applyBorder="1" applyAlignment="1">
      <alignment horizontal="right" vertical="center"/>
    </xf>
    <xf numFmtId="0" fontId="11" fillId="2" borderId="17" xfId="0" applyNumberFormat="1" applyFont="1" applyFill="1" applyBorder="1" applyAlignment="1">
      <alignment horizontal="right" vertical="center"/>
    </xf>
    <xf numFmtId="0" fontId="11" fillId="0" borderId="17" xfId="0" applyNumberFormat="1" applyFont="1" applyBorder="1" applyAlignment="1">
      <alignment horizontal="right" vertical="center"/>
    </xf>
    <xf numFmtId="0" fontId="9" fillId="0" borderId="18" xfId="1" applyFont="1" applyFill="1" applyBorder="1" applyAlignment="1">
      <alignment horizontal="center" vertical="center" shrinkToFit="1"/>
    </xf>
    <xf numFmtId="3" fontId="17" fillId="0" borderId="19" xfId="2" applyNumberFormat="1" applyFont="1" applyFill="1" applyBorder="1" applyAlignment="1">
      <alignment horizontal="right" vertical="center" shrinkToFit="1"/>
    </xf>
    <xf numFmtId="41" fontId="17" fillId="0" borderId="19" xfId="2" applyFont="1" applyFill="1" applyBorder="1" applyAlignment="1">
      <alignment horizontal="right" vertical="center" shrinkToFit="1"/>
    </xf>
    <xf numFmtId="3" fontId="11" fillId="2" borderId="19" xfId="0" applyNumberFormat="1" applyFont="1" applyFill="1" applyBorder="1" applyAlignment="1">
      <alignment horizontal="right" vertical="center"/>
    </xf>
    <xf numFmtId="41" fontId="17" fillId="0" borderId="20" xfId="2" applyFont="1" applyFill="1" applyBorder="1" applyAlignment="1">
      <alignment horizontal="right" vertical="center" shrinkToFit="1"/>
    </xf>
    <xf numFmtId="3" fontId="10" fillId="2" borderId="22" xfId="0" applyNumberFormat="1" applyFont="1" applyFill="1" applyBorder="1" applyAlignment="1">
      <alignment horizontal="right" vertical="center"/>
    </xf>
    <xf numFmtId="0" fontId="10" fillId="2" borderId="22" xfId="0" applyNumberFormat="1" applyFont="1" applyFill="1" applyBorder="1" applyAlignment="1">
      <alignment horizontal="right" vertical="center"/>
    </xf>
    <xf numFmtId="0" fontId="11" fillId="2" borderId="22" xfId="0" applyNumberFormat="1" applyFont="1" applyFill="1" applyBorder="1" applyAlignment="1">
      <alignment horizontal="right" vertical="center"/>
    </xf>
    <xf numFmtId="0" fontId="11" fillId="0" borderId="22" xfId="0" applyNumberFormat="1" applyFont="1" applyBorder="1" applyAlignment="1">
      <alignment horizontal="right" vertical="center"/>
    </xf>
    <xf numFmtId="176" fontId="16" fillId="2" borderId="21" xfId="0" applyNumberFormat="1" applyFont="1" applyFill="1" applyBorder="1" applyAlignment="1">
      <alignment horizontal="right" vertical="center"/>
    </xf>
    <xf numFmtId="3" fontId="17" fillId="0" borderId="23" xfId="2" applyNumberFormat="1" applyFont="1" applyFill="1" applyBorder="1" applyAlignment="1">
      <alignment horizontal="right" vertical="center" shrinkToFit="1"/>
    </xf>
    <xf numFmtId="0" fontId="4" fillId="0" borderId="2" xfId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1" fontId="4" fillId="0" borderId="6" xfId="2" applyFont="1" applyFill="1" applyBorder="1" applyAlignment="1">
      <alignment horizontal="center" vertical="center"/>
    </xf>
    <xf numFmtId="41" fontId="4" fillId="0" borderId="2" xfId="2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</cellXfs>
  <cellStyles count="13">
    <cellStyle name="쉼표 [0]" xfId="12" builtinId="6"/>
    <cellStyle name="쉼표 [0] 2" xfId="2" xr:uid="{00000000-0005-0000-0000-000001000000}"/>
    <cellStyle name="표준" xfId="0" builtinId="0"/>
    <cellStyle name="표준 10" xfId="3" xr:uid="{00000000-0005-0000-0000-000003000000}"/>
    <cellStyle name="표준 11" xfId="4" xr:uid="{00000000-0005-0000-0000-000004000000}"/>
    <cellStyle name="표준 12" xfId="5" xr:uid="{00000000-0005-0000-0000-000005000000}"/>
    <cellStyle name="표준 13" xfId="6" xr:uid="{00000000-0005-0000-0000-000006000000}"/>
    <cellStyle name="표준 14" xfId="7" xr:uid="{00000000-0005-0000-0000-000007000000}"/>
    <cellStyle name="표준 15" xfId="8" xr:uid="{00000000-0005-0000-0000-000008000000}"/>
    <cellStyle name="표준 16" xfId="9" xr:uid="{00000000-0005-0000-0000-000009000000}"/>
    <cellStyle name="표준 17" xfId="10" xr:uid="{00000000-0005-0000-0000-00000A000000}"/>
    <cellStyle name="표준 18" xfId="11" xr:uid="{00000000-0005-0000-0000-00000B000000}"/>
    <cellStyle name="표준 2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'1월'!$C$5:$C$26</c:f>
              <c:numCache>
                <c:formatCode>#,##0</c:formatCode>
                <c:ptCount val="22"/>
                <c:pt idx="0">
                  <c:v>16521</c:v>
                </c:pt>
                <c:pt idx="1">
                  <c:v>8202</c:v>
                </c:pt>
                <c:pt idx="2">
                  <c:v>7361</c:v>
                </c:pt>
                <c:pt idx="3">
                  <c:v>16165</c:v>
                </c:pt>
                <c:pt idx="4">
                  <c:v>16151</c:v>
                </c:pt>
                <c:pt idx="5">
                  <c:v>9382</c:v>
                </c:pt>
                <c:pt idx="6">
                  <c:v>7016</c:v>
                </c:pt>
                <c:pt idx="7">
                  <c:v>14006</c:v>
                </c:pt>
                <c:pt idx="8">
                  <c:v>9495</c:v>
                </c:pt>
                <c:pt idx="9">
                  <c:v>7704</c:v>
                </c:pt>
                <c:pt idx="10">
                  <c:v>11393</c:v>
                </c:pt>
                <c:pt idx="11">
                  <c:v>16301</c:v>
                </c:pt>
                <c:pt idx="12">
                  <c:v>7097</c:v>
                </c:pt>
                <c:pt idx="13">
                  <c:v>8232</c:v>
                </c:pt>
                <c:pt idx="14">
                  <c:v>15323</c:v>
                </c:pt>
                <c:pt idx="15">
                  <c:v>12944</c:v>
                </c:pt>
                <c:pt idx="16">
                  <c:v>7347</c:v>
                </c:pt>
                <c:pt idx="17">
                  <c:v>9115</c:v>
                </c:pt>
                <c:pt idx="18">
                  <c:v>12951</c:v>
                </c:pt>
                <c:pt idx="19">
                  <c:v>5617</c:v>
                </c:pt>
                <c:pt idx="20">
                  <c:v>11798</c:v>
                </c:pt>
                <c:pt idx="21">
                  <c:v>10641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'1월'!$D$3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'1월'!$D$5:$D$26</c:f>
              <c:numCache>
                <c:formatCode>#,##0</c:formatCode>
                <c:ptCount val="22"/>
                <c:pt idx="0">
                  <c:v>17927</c:v>
                </c:pt>
                <c:pt idx="1">
                  <c:v>8433</c:v>
                </c:pt>
                <c:pt idx="2">
                  <c:v>7499</c:v>
                </c:pt>
                <c:pt idx="3">
                  <c:v>16687</c:v>
                </c:pt>
                <c:pt idx="4">
                  <c:v>16743</c:v>
                </c:pt>
                <c:pt idx="5">
                  <c:v>9663</c:v>
                </c:pt>
                <c:pt idx="6">
                  <c:v>7236</c:v>
                </c:pt>
                <c:pt idx="7">
                  <c:v>14641</c:v>
                </c:pt>
                <c:pt idx="8">
                  <c:v>10216</c:v>
                </c:pt>
                <c:pt idx="9">
                  <c:v>8518</c:v>
                </c:pt>
                <c:pt idx="10">
                  <c:v>11170</c:v>
                </c:pt>
                <c:pt idx="11">
                  <c:v>16321</c:v>
                </c:pt>
                <c:pt idx="12">
                  <c:v>6919</c:v>
                </c:pt>
                <c:pt idx="13">
                  <c:v>8838</c:v>
                </c:pt>
                <c:pt idx="14">
                  <c:v>16021</c:v>
                </c:pt>
                <c:pt idx="15">
                  <c:v>13976</c:v>
                </c:pt>
                <c:pt idx="16">
                  <c:v>7405</c:v>
                </c:pt>
                <c:pt idx="17">
                  <c:v>9655</c:v>
                </c:pt>
                <c:pt idx="18">
                  <c:v>14346</c:v>
                </c:pt>
                <c:pt idx="19">
                  <c:v>5549</c:v>
                </c:pt>
                <c:pt idx="20">
                  <c:v>11913</c:v>
                </c:pt>
                <c:pt idx="21">
                  <c:v>9789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428992"/>
        <c:axId val="195345152"/>
      </c:barChart>
      <c:catAx>
        <c:axId val="20142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5345152"/>
        <c:crosses val="autoZero"/>
        <c:auto val="1"/>
        <c:lblAlgn val="ctr"/>
        <c:lblOffset val="100"/>
        <c:noMultiLvlLbl val="0"/>
      </c:catAx>
      <c:valAx>
        <c:axId val="19534515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0142899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7B38400A-A855-42F9-A74C-611EBABA9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34" t="s">
        <v>37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6" ht="30.75" customHeight="1">
      <c r="A2" s="35" t="s">
        <v>0</v>
      </c>
      <c r="B2" s="37" t="s">
        <v>1</v>
      </c>
      <c r="C2" s="37"/>
      <c r="D2" s="37"/>
      <c r="E2" s="37" t="s">
        <v>2</v>
      </c>
      <c r="F2" s="39" t="s">
        <v>3</v>
      </c>
      <c r="G2" s="37" t="s">
        <v>4</v>
      </c>
      <c r="H2" s="37"/>
      <c r="I2" s="37"/>
      <c r="J2" s="41" t="s">
        <v>5</v>
      </c>
      <c r="K2" s="41" t="s">
        <v>6</v>
      </c>
      <c r="L2" s="43" t="s">
        <v>7</v>
      </c>
      <c r="M2" s="43"/>
      <c r="N2" s="44" t="s">
        <v>8</v>
      </c>
      <c r="P2" s="2"/>
    </row>
    <row r="3" spans="1:16" ht="27" customHeight="1" thickBot="1">
      <c r="A3" s="36"/>
      <c r="B3" s="33" t="s">
        <v>9</v>
      </c>
      <c r="C3" s="33" t="s">
        <v>10</v>
      </c>
      <c r="D3" s="33" t="s">
        <v>11</v>
      </c>
      <c r="E3" s="38"/>
      <c r="F3" s="40"/>
      <c r="G3" s="33" t="s">
        <v>12</v>
      </c>
      <c r="H3" s="33" t="s">
        <v>10</v>
      </c>
      <c r="I3" s="33" t="s">
        <v>11</v>
      </c>
      <c r="J3" s="42"/>
      <c r="K3" s="42"/>
      <c r="L3" s="33" t="s">
        <v>13</v>
      </c>
      <c r="M3" s="33" t="s">
        <v>14</v>
      </c>
      <c r="N3" s="45"/>
    </row>
    <row r="4" spans="1:16" ht="27" customHeight="1" thickBot="1">
      <c r="A4" s="6" t="s">
        <v>9</v>
      </c>
      <c r="B4" s="8">
        <f>SUM(B5:B26)</f>
        <v>490227</v>
      </c>
      <c r="C4" s="8">
        <f>SUM(C5:C26)</f>
        <v>240762</v>
      </c>
      <c r="D4" s="8">
        <f>SUM(D5:D26)</f>
        <v>249465</v>
      </c>
      <c r="E4" s="8">
        <f>SUM(E5:E26)</f>
        <v>226360</v>
      </c>
      <c r="F4" s="31">
        <f>B4/E4</f>
        <v>2.1656962360841137</v>
      </c>
      <c r="G4" s="8">
        <f>SUM(G5:G26)</f>
        <v>429828</v>
      </c>
      <c r="H4" s="8">
        <f t="shared" ref="H4:M4" si="0">SUM(H5:H26)</f>
        <v>209693</v>
      </c>
      <c r="I4" s="8">
        <f t="shared" si="0"/>
        <v>220135</v>
      </c>
      <c r="J4" s="8">
        <f t="shared" si="0"/>
        <v>4123</v>
      </c>
      <c r="K4" s="8">
        <f t="shared" si="0"/>
        <v>4402</v>
      </c>
      <c r="L4" s="9">
        <f t="shared" si="0"/>
        <v>-215</v>
      </c>
      <c r="M4" s="9">
        <f t="shared" si="0"/>
        <v>68</v>
      </c>
      <c r="N4" s="7"/>
    </row>
    <row r="5" spans="1:16" s="3" customFormat="1" ht="24.95" customHeight="1">
      <c r="A5" s="22" t="s">
        <v>15</v>
      </c>
      <c r="B5" s="23">
        <f>SUM(C5:D5)</f>
        <v>34448</v>
      </c>
      <c r="C5" s="19">
        <v>16521</v>
      </c>
      <c r="D5" s="19">
        <v>17927</v>
      </c>
      <c r="E5" s="19">
        <v>17300</v>
      </c>
      <c r="F5" s="18">
        <v>1.99</v>
      </c>
      <c r="G5" s="24">
        <f>SUM(H5:I5)</f>
        <v>31080</v>
      </c>
      <c r="H5" s="25">
        <v>14871</v>
      </c>
      <c r="I5" s="25">
        <v>16209</v>
      </c>
      <c r="J5" s="20">
        <v>399</v>
      </c>
      <c r="K5" s="20">
        <v>419</v>
      </c>
      <c r="L5" s="21">
        <v>-18</v>
      </c>
      <c r="M5" s="21">
        <v>18</v>
      </c>
      <c r="N5" s="26">
        <f t="shared" ref="N5:N26" si="1">RANK(B5,$B$5:$B$26,0)</f>
        <v>1</v>
      </c>
    </row>
    <row r="6" spans="1:16" s="3" customFormat="1" ht="24.95" customHeight="1">
      <c r="A6" s="10" t="s">
        <v>16</v>
      </c>
      <c r="B6" s="23">
        <f t="shared" ref="B6:B26" si="2">SUM(C6:D6)</f>
        <v>16635</v>
      </c>
      <c r="C6" s="19">
        <v>8202</v>
      </c>
      <c r="D6" s="19">
        <v>8433</v>
      </c>
      <c r="E6" s="19">
        <v>8410</v>
      </c>
      <c r="F6" s="18">
        <v>1.98</v>
      </c>
      <c r="G6" s="11">
        <f t="shared" ref="G6:G26" si="3">SUM(H6:I6)</f>
        <v>14895</v>
      </c>
      <c r="H6" s="12">
        <v>7307</v>
      </c>
      <c r="I6" s="12">
        <v>7588</v>
      </c>
      <c r="J6" s="20">
        <v>164</v>
      </c>
      <c r="K6" s="20">
        <v>157</v>
      </c>
      <c r="L6" s="21">
        <v>11</v>
      </c>
      <c r="M6" s="21">
        <v>3</v>
      </c>
      <c r="N6" s="13">
        <f t="shared" si="1"/>
        <v>16</v>
      </c>
    </row>
    <row r="7" spans="1:16" s="3" customFormat="1" ht="24.95" customHeight="1">
      <c r="A7" s="10" t="s">
        <v>17</v>
      </c>
      <c r="B7" s="23">
        <f t="shared" si="2"/>
        <v>14860</v>
      </c>
      <c r="C7" s="19">
        <v>7361</v>
      </c>
      <c r="D7" s="19">
        <v>7499</v>
      </c>
      <c r="E7" s="19">
        <v>7416</v>
      </c>
      <c r="F7" s="18">
        <v>2</v>
      </c>
      <c r="G7" s="11">
        <f t="shared" si="3"/>
        <v>13195</v>
      </c>
      <c r="H7" s="12">
        <v>6489</v>
      </c>
      <c r="I7" s="12">
        <v>6706</v>
      </c>
      <c r="J7" s="20">
        <v>107</v>
      </c>
      <c r="K7" s="20">
        <v>142</v>
      </c>
      <c r="L7" s="21">
        <v>-30</v>
      </c>
      <c r="M7" s="21">
        <v>-10</v>
      </c>
      <c r="N7" s="13">
        <f t="shared" si="1"/>
        <v>18</v>
      </c>
    </row>
    <row r="8" spans="1:16" s="3" customFormat="1" ht="24.95" customHeight="1">
      <c r="A8" s="10" t="s">
        <v>18</v>
      </c>
      <c r="B8" s="23">
        <f t="shared" si="2"/>
        <v>32852</v>
      </c>
      <c r="C8" s="19">
        <v>16165</v>
      </c>
      <c r="D8" s="19">
        <v>16687</v>
      </c>
      <c r="E8" s="19">
        <v>17639</v>
      </c>
      <c r="F8" s="18">
        <v>1.86</v>
      </c>
      <c r="G8" s="11">
        <f t="shared" si="3"/>
        <v>29571</v>
      </c>
      <c r="H8" s="12">
        <v>14509</v>
      </c>
      <c r="I8" s="12">
        <v>15062</v>
      </c>
      <c r="J8" s="20">
        <v>300</v>
      </c>
      <c r="K8" s="20">
        <v>325</v>
      </c>
      <c r="L8" s="21">
        <v>-15</v>
      </c>
      <c r="M8" s="21">
        <v>10</v>
      </c>
      <c r="N8" s="13">
        <f t="shared" si="1"/>
        <v>3</v>
      </c>
    </row>
    <row r="9" spans="1:16" s="3" customFormat="1" ht="24.95" customHeight="1">
      <c r="A9" s="10" t="s">
        <v>19</v>
      </c>
      <c r="B9" s="23">
        <f t="shared" si="2"/>
        <v>32894</v>
      </c>
      <c r="C9" s="19">
        <v>16151</v>
      </c>
      <c r="D9" s="19">
        <v>16743</v>
      </c>
      <c r="E9" s="19">
        <v>16395</v>
      </c>
      <c r="F9" s="18">
        <v>2.0099999999999998</v>
      </c>
      <c r="G9" s="11">
        <f t="shared" si="3"/>
        <v>28474</v>
      </c>
      <c r="H9" s="12">
        <v>13903</v>
      </c>
      <c r="I9" s="12">
        <v>14571</v>
      </c>
      <c r="J9" s="20">
        <v>316</v>
      </c>
      <c r="K9" s="20">
        <v>351</v>
      </c>
      <c r="L9" s="21">
        <v>-42</v>
      </c>
      <c r="M9" s="21">
        <v>-4</v>
      </c>
      <c r="N9" s="13">
        <f t="shared" si="1"/>
        <v>2</v>
      </c>
    </row>
    <row r="10" spans="1:16" s="3" customFormat="1" ht="24.95" customHeight="1">
      <c r="A10" s="10" t="s">
        <v>20</v>
      </c>
      <c r="B10" s="23">
        <f t="shared" si="2"/>
        <v>19045</v>
      </c>
      <c r="C10" s="19">
        <v>9382</v>
      </c>
      <c r="D10" s="19">
        <v>9663</v>
      </c>
      <c r="E10" s="19">
        <v>9295</v>
      </c>
      <c r="F10" s="18">
        <v>2.0499999999999998</v>
      </c>
      <c r="G10" s="11">
        <f t="shared" si="3"/>
        <v>16818</v>
      </c>
      <c r="H10" s="12">
        <v>8194</v>
      </c>
      <c r="I10" s="12">
        <v>8624</v>
      </c>
      <c r="J10" s="20">
        <v>193</v>
      </c>
      <c r="K10" s="20">
        <v>183</v>
      </c>
      <c r="L10" s="21">
        <v>24</v>
      </c>
      <c r="M10" s="21">
        <v>26</v>
      </c>
      <c r="N10" s="13">
        <f t="shared" si="1"/>
        <v>13</v>
      </c>
    </row>
    <row r="11" spans="1:16" s="3" customFormat="1" ht="24.95" customHeight="1">
      <c r="A11" s="10" t="s">
        <v>21</v>
      </c>
      <c r="B11" s="23">
        <f t="shared" si="2"/>
        <v>14252</v>
      </c>
      <c r="C11" s="19">
        <v>7016</v>
      </c>
      <c r="D11" s="19">
        <v>7236</v>
      </c>
      <c r="E11" s="19">
        <v>6268</v>
      </c>
      <c r="F11" s="18">
        <v>2.27</v>
      </c>
      <c r="G11" s="11">
        <f t="shared" si="3"/>
        <v>12127</v>
      </c>
      <c r="H11" s="12">
        <v>5883</v>
      </c>
      <c r="I11" s="12">
        <v>6244</v>
      </c>
      <c r="J11" s="20">
        <v>132</v>
      </c>
      <c r="K11" s="20">
        <v>135</v>
      </c>
      <c r="L11" s="21">
        <v>6</v>
      </c>
      <c r="M11" s="21">
        <v>0</v>
      </c>
      <c r="N11" s="13">
        <f t="shared" si="1"/>
        <v>20</v>
      </c>
    </row>
    <row r="12" spans="1:16" s="3" customFormat="1" ht="24.95" customHeight="1">
      <c r="A12" s="10" t="s">
        <v>22</v>
      </c>
      <c r="B12" s="23">
        <f t="shared" si="2"/>
        <v>28647</v>
      </c>
      <c r="C12" s="19">
        <v>14006</v>
      </c>
      <c r="D12" s="19">
        <v>14641</v>
      </c>
      <c r="E12" s="19">
        <v>10606</v>
      </c>
      <c r="F12" s="18">
        <v>2.7</v>
      </c>
      <c r="G12" s="11">
        <f t="shared" si="3"/>
        <v>24034</v>
      </c>
      <c r="H12" s="12">
        <v>11630</v>
      </c>
      <c r="I12" s="12">
        <v>12404</v>
      </c>
      <c r="J12" s="20">
        <v>159</v>
      </c>
      <c r="K12" s="20">
        <v>184</v>
      </c>
      <c r="L12" s="21">
        <v>-23</v>
      </c>
      <c r="M12" s="21">
        <v>-13</v>
      </c>
      <c r="N12" s="13">
        <f t="shared" si="1"/>
        <v>6</v>
      </c>
    </row>
    <row r="13" spans="1:16" s="3" customFormat="1" ht="24.95" customHeight="1">
      <c r="A13" s="10" t="s">
        <v>23</v>
      </c>
      <c r="B13" s="23">
        <f t="shared" si="2"/>
        <v>19711</v>
      </c>
      <c r="C13" s="19">
        <v>9495</v>
      </c>
      <c r="D13" s="19">
        <v>10216</v>
      </c>
      <c r="E13" s="19">
        <v>8505</v>
      </c>
      <c r="F13" s="18">
        <v>2.3199999999999998</v>
      </c>
      <c r="G13" s="11">
        <f t="shared" si="3"/>
        <v>17691</v>
      </c>
      <c r="H13" s="12">
        <v>8464</v>
      </c>
      <c r="I13" s="12">
        <v>9227</v>
      </c>
      <c r="J13" s="20">
        <v>140</v>
      </c>
      <c r="K13" s="20">
        <v>134</v>
      </c>
      <c r="L13" s="21">
        <v>-6</v>
      </c>
      <c r="M13" s="21">
        <v>6</v>
      </c>
      <c r="N13" s="13">
        <f t="shared" si="1"/>
        <v>12</v>
      </c>
    </row>
    <row r="14" spans="1:16" s="3" customFormat="1" ht="24.95" customHeight="1">
      <c r="A14" s="10" t="s">
        <v>24</v>
      </c>
      <c r="B14" s="23">
        <f t="shared" si="2"/>
        <v>16222</v>
      </c>
      <c r="C14" s="19">
        <v>7704</v>
      </c>
      <c r="D14" s="19">
        <v>8518</v>
      </c>
      <c r="E14" s="19">
        <v>6534</v>
      </c>
      <c r="F14" s="18">
        <v>2.48</v>
      </c>
      <c r="G14" s="11">
        <f t="shared" si="3"/>
        <v>14195</v>
      </c>
      <c r="H14" s="12">
        <v>6648</v>
      </c>
      <c r="I14" s="12">
        <v>7547</v>
      </c>
      <c r="J14" s="20">
        <v>120</v>
      </c>
      <c r="K14" s="20">
        <v>128</v>
      </c>
      <c r="L14" s="21">
        <v>-18</v>
      </c>
      <c r="M14" s="21">
        <v>-4</v>
      </c>
      <c r="N14" s="13">
        <f t="shared" si="1"/>
        <v>17</v>
      </c>
    </row>
    <row r="15" spans="1:16" s="3" customFormat="1" ht="24.95" customHeight="1">
      <c r="A15" s="10" t="s">
        <v>25</v>
      </c>
      <c r="B15" s="23">
        <f t="shared" si="2"/>
        <v>22563</v>
      </c>
      <c r="C15" s="19">
        <v>11393</v>
      </c>
      <c r="D15" s="19">
        <v>11170</v>
      </c>
      <c r="E15" s="19">
        <v>9638</v>
      </c>
      <c r="F15" s="18">
        <v>2.34</v>
      </c>
      <c r="G15" s="11">
        <f t="shared" si="3"/>
        <v>18413</v>
      </c>
      <c r="H15" s="12">
        <v>9271</v>
      </c>
      <c r="I15" s="12">
        <v>9142</v>
      </c>
      <c r="J15" s="20">
        <v>246</v>
      </c>
      <c r="K15" s="20">
        <v>310</v>
      </c>
      <c r="L15" s="21">
        <v>-33</v>
      </c>
      <c r="M15" s="21">
        <v>-15</v>
      </c>
      <c r="N15" s="13">
        <f t="shared" si="1"/>
        <v>10</v>
      </c>
    </row>
    <row r="16" spans="1:16" s="3" customFormat="1" ht="24.95" customHeight="1">
      <c r="A16" s="10" t="s">
        <v>26</v>
      </c>
      <c r="B16" s="23">
        <f t="shared" si="2"/>
        <v>32622</v>
      </c>
      <c r="C16" s="19">
        <v>16301</v>
      </c>
      <c r="D16" s="19">
        <v>16321</v>
      </c>
      <c r="E16" s="19">
        <v>14531</v>
      </c>
      <c r="F16" s="18">
        <v>2.2400000000000002</v>
      </c>
      <c r="G16" s="11">
        <f t="shared" si="3"/>
        <v>28369</v>
      </c>
      <c r="H16" s="12">
        <v>14080</v>
      </c>
      <c r="I16" s="12">
        <v>14289</v>
      </c>
      <c r="J16" s="20">
        <v>349</v>
      </c>
      <c r="K16" s="20">
        <v>286</v>
      </c>
      <c r="L16" s="21">
        <v>79</v>
      </c>
      <c r="M16" s="21">
        <v>10</v>
      </c>
      <c r="N16" s="13">
        <f t="shared" si="1"/>
        <v>4</v>
      </c>
    </row>
    <row r="17" spans="1:14" s="3" customFormat="1" ht="24.95" customHeight="1">
      <c r="A17" s="10" t="s">
        <v>27</v>
      </c>
      <c r="B17" s="23">
        <f t="shared" si="2"/>
        <v>14016</v>
      </c>
      <c r="C17" s="19">
        <v>7097</v>
      </c>
      <c r="D17" s="19">
        <v>6919</v>
      </c>
      <c r="E17" s="19">
        <v>6656</v>
      </c>
      <c r="F17" s="18">
        <v>2.11</v>
      </c>
      <c r="G17" s="11">
        <f t="shared" si="3"/>
        <v>12758</v>
      </c>
      <c r="H17" s="12">
        <v>6458</v>
      </c>
      <c r="I17" s="12">
        <v>6300</v>
      </c>
      <c r="J17" s="20">
        <v>95</v>
      </c>
      <c r="K17" s="20">
        <v>100</v>
      </c>
      <c r="L17" s="21">
        <v>-14</v>
      </c>
      <c r="M17" s="21">
        <v>10</v>
      </c>
      <c r="N17" s="13">
        <f t="shared" si="1"/>
        <v>21</v>
      </c>
    </row>
    <row r="18" spans="1:14" s="3" customFormat="1" ht="24.95" customHeight="1">
      <c r="A18" s="10" t="s">
        <v>28</v>
      </c>
      <c r="B18" s="23">
        <f t="shared" si="2"/>
        <v>17070</v>
      </c>
      <c r="C18" s="19">
        <v>8232</v>
      </c>
      <c r="D18" s="19">
        <v>8838</v>
      </c>
      <c r="E18" s="19">
        <v>8057</v>
      </c>
      <c r="F18" s="18">
        <v>2.12</v>
      </c>
      <c r="G18" s="11">
        <f t="shared" si="3"/>
        <v>15425</v>
      </c>
      <c r="H18" s="12">
        <v>7361</v>
      </c>
      <c r="I18" s="12">
        <v>8064</v>
      </c>
      <c r="J18" s="20">
        <v>123</v>
      </c>
      <c r="K18" s="20">
        <v>129</v>
      </c>
      <c r="L18" s="21">
        <v>-11</v>
      </c>
      <c r="M18" s="21">
        <v>15</v>
      </c>
      <c r="N18" s="13">
        <f t="shared" si="1"/>
        <v>15</v>
      </c>
    </row>
    <row r="19" spans="1:14" s="3" customFormat="1" ht="24.95" customHeight="1">
      <c r="A19" s="10" t="s">
        <v>29</v>
      </c>
      <c r="B19" s="23">
        <f t="shared" si="2"/>
        <v>31344</v>
      </c>
      <c r="C19" s="19">
        <v>15323</v>
      </c>
      <c r="D19" s="19">
        <v>16021</v>
      </c>
      <c r="E19" s="19">
        <v>14051</v>
      </c>
      <c r="F19" s="18">
        <v>2.23</v>
      </c>
      <c r="G19" s="11">
        <f t="shared" si="3"/>
        <v>27323</v>
      </c>
      <c r="H19" s="12">
        <v>13220</v>
      </c>
      <c r="I19" s="12">
        <v>14103</v>
      </c>
      <c r="J19" s="20">
        <v>187</v>
      </c>
      <c r="K19" s="20">
        <v>210</v>
      </c>
      <c r="L19" s="21">
        <v>-21</v>
      </c>
      <c r="M19" s="21">
        <v>-1</v>
      </c>
      <c r="N19" s="13">
        <f t="shared" si="1"/>
        <v>5</v>
      </c>
    </row>
    <row r="20" spans="1:14" s="3" customFormat="1" ht="24.95" customHeight="1">
      <c r="A20" s="10" t="s">
        <v>30</v>
      </c>
      <c r="B20" s="23">
        <f t="shared" si="2"/>
        <v>26920</v>
      </c>
      <c r="C20" s="19">
        <v>12944</v>
      </c>
      <c r="D20" s="19">
        <v>13976</v>
      </c>
      <c r="E20" s="19">
        <v>10192</v>
      </c>
      <c r="F20" s="18">
        <v>2.64</v>
      </c>
      <c r="G20" s="11">
        <f t="shared" si="3"/>
        <v>22346</v>
      </c>
      <c r="H20" s="12">
        <v>10600</v>
      </c>
      <c r="I20" s="12">
        <v>11746</v>
      </c>
      <c r="J20" s="20">
        <v>218</v>
      </c>
      <c r="K20" s="20">
        <v>195</v>
      </c>
      <c r="L20" s="21">
        <v>27</v>
      </c>
      <c r="M20" s="21">
        <v>18</v>
      </c>
      <c r="N20" s="13">
        <f t="shared" si="1"/>
        <v>8</v>
      </c>
    </row>
    <row r="21" spans="1:14" s="3" customFormat="1" ht="24.95" customHeight="1">
      <c r="A21" s="10" t="s">
        <v>31</v>
      </c>
      <c r="B21" s="23">
        <f t="shared" si="2"/>
        <v>14752</v>
      </c>
      <c r="C21" s="19">
        <v>7347</v>
      </c>
      <c r="D21" s="19">
        <v>7405</v>
      </c>
      <c r="E21" s="19">
        <v>7629</v>
      </c>
      <c r="F21" s="18">
        <v>1.93</v>
      </c>
      <c r="G21" s="11">
        <f t="shared" si="3"/>
        <v>13543</v>
      </c>
      <c r="H21" s="12">
        <v>6752</v>
      </c>
      <c r="I21" s="12">
        <v>6791</v>
      </c>
      <c r="J21" s="20">
        <v>90</v>
      </c>
      <c r="K21" s="20">
        <v>110</v>
      </c>
      <c r="L21" s="21">
        <v>-28</v>
      </c>
      <c r="M21" s="21">
        <v>-9</v>
      </c>
      <c r="N21" s="13">
        <f t="shared" si="1"/>
        <v>19</v>
      </c>
    </row>
    <row r="22" spans="1:14" s="3" customFormat="1" ht="24.95" customHeight="1">
      <c r="A22" s="10" t="s">
        <v>32</v>
      </c>
      <c r="B22" s="23">
        <f t="shared" si="2"/>
        <v>18770</v>
      </c>
      <c r="C22" s="19">
        <v>9115</v>
      </c>
      <c r="D22" s="19">
        <v>9655</v>
      </c>
      <c r="E22" s="19">
        <v>8293</v>
      </c>
      <c r="F22" s="18">
        <v>2.2599999999999998</v>
      </c>
      <c r="G22" s="11">
        <f t="shared" si="3"/>
        <v>16306</v>
      </c>
      <c r="H22" s="12">
        <v>7872</v>
      </c>
      <c r="I22" s="12">
        <v>8434</v>
      </c>
      <c r="J22" s="20">
        <v>149</v>
      </c>
      <c r="K22" s="20">
        <v>177</v>
      </c>
      <c r="L22" s="21">
        <v>-26</v>
      </c>
      <c r="M22" s="21">
        <v>8</v>
      </c>
      <c r="N22" s="13">
        <f t="shared" si="1"/>
        <v>14</v>
      </c>
    </row>
    <row r="23" spans="1:14" s="3" customFormat="1" ht="24.95" customHeight="1">
      <c r="A23" s="10" t="s">
        <v>33</v>
      </c>
      <c r="B23" s="23">
        <f t="shared" si="2"/>
        <v>27297</v>
      </c>
      <c r="C23" s="19">
        <v>12951</v>
      </c>
      <c r="D23" s="19">
        <v>14346</v>
      </c>
      <c r="E23" s="19">
        <v>12015</v>
      </c>
      <c r="F23" s="18">
        <v>2.27</v>
      </c>
      <c r="G23" s="11">
        <f t="shared" si="3"/>
        <v>24297</v>
      </c>
      <c r="H23" s="12">
        <v>11458</v>
      </c>
      <c r="I23" s="12">
        <v>12839</v>
      </c>
      <c r="J23" s="20">
        <v>176</v>
      </c>
      <c r="K23" s="20">
        <v>223</v>
      </c>
      <c r="L23" s="21">
        <v>-46</v>
      </c>
      <c r="M23" s="21">
        <v>1</v>
      </c>
      <c r="N23" s="13">
        <f t="shared" si="1"/>
        <v>7</v>
      </c>
    </row>
    <row r="24" spans="1:14" s="3" customFormat="1" ht="24.95" customHeight="1">
      <c r="A24" s="10" t="s">
        <v>34</v>
      </c>
      <c r="B24" s="23">
        <f t="shared" si="2"/>
        <v>11166</v>
      </c>
      <c r="C24" s="19">
        <v>5617</v>
      </c>
      <c r="D24" s="19">
        <v>5549</v>
      </c>
      <c r="E24" s="19">
        <v>4969</v>
      </c>
      <c r="F24" s="18">
        <v>2.25</v>
      </c>
      <c r="G24" s="11">
        <f t="shared" si="3"/>
        <v>9801</v>
      </c>
      <c r="H24" s="12">
        <v>4885</v>
      </c>
      <c r="I24" s="12">
        <v>4916</v>
      </c>
      <c r="J24" s="20">
        <v>90</v>
      </c>
      <c r="K24" s="20">
        <v>128</v>
      </c>
      <c r="L24" s="21">
        <v>-47</v>
      </c>
      <c r="M24" s="21">
        <v>-3</v>
      </c>
      <c r="N24" s="13">
        <f t="shared" si="1"/>
        <v>22</v>
      </c>
    </row>
    <row r="25" spans="1:14" s="3" customFormat="1" ht="24.95" customHeight="1">
      <c r="A25" s="10" t="s">
        <v>35</v>
      </c>
      <c r="B25" s="23">
        <f t="shared" si="2"/>
        <v>23711</v>
      </c>
      <c r="C25" s="19">
        <v>11798</v>
      </c>
      <c r="D25" s="19">
        <v>11913</v>
      </c>
      <c r="E25" s="19">
        <v>10789</v>
      </c>
      <c r="F25" s="18">
        <v>2.2000000000000002</v>
      </c>
      <c r="G25" s="11">
        <f t="shared" si="3"/>
        <v>20461</v>
      </c>
      <c r="H25" s="12">
        <v>10094</v>
      </c>
      <c r="I25" s="12">
        <v>10367</v>
      </c>
      <c r="J25" s="20">
        <v>213</v>
      </c>
      <c r="K25" s="20">
        <v>198</v>
      </c>
      <c r="L25" s="21">
        <v>44</v>
      </c>
      <c r="M25" s="21">
        <v>0</v>
      </c>
      <c r="N25" s="13">
        <f t="shared" si="1"/>
        <v>9</v>
      </c>
    </row>
    <row r="26" spans="1:14" s="3" customFormat="1" ht="24.95" customHeight="1" thickBot="1">
      <c r="A26" s="14" t="s">
        <v>36</v>
      </c>
      <c r="B26" s="32">
        <f t="shared" si="2"/>
        <v>20430</v>
      </c>
      <c r="C26" s="27">
        <v>10641</v>
      </c>
      <c r="D26" s="27">
        <v>9789</v>
      </c>
      <c r="E26" s="27">
        <v>11172</v>
      </c>
      <c r="F26" s="28">
        <v>1.83</v>
      </c>
      <c r="G26" s="15">
        <f t="shared" si="3"/>
        <v>18706</v>
      </c>
      <c r="H26" s="16">
        <v>9744</v>
      </c>
      <c r="I26" s="16">
        <v>8962</v>
      </c>
      <c r="J26" s="29">
        <v>157</v>
      </c>
      <c r="K26" s="29">
        <v>178</v>
      </c>
      <c r="L26" s="30">
        <v>-28</v>
      </c>
      <c r="M26" s="30">
        <v>2</v>
      </c>
      <c r="N26" s="17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F4" formula="1"/>
    <ignoredError sqref="B26 B5:B25 G5:G25 G26 N5:N25 N26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2024-01-04T01:32:01Z</cp:lastPrinted>
  <dcterms:created xsi:type="dcterms:W3CDTF">2022-02-03T04:43:13Z</dcterms:created>
  <dcterms:modified xsi:type="dcterms:W3CDTF">2026-02-02T01:28:12Z</dcterms:modified>
</cp:coreProperties>
</file>