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. 주민등록 업무\04. 인구통계\25년07월\"/>
    </mc:Choice>
  </mc:AlternateContent>
  <xr:revisionPtr revIDLastSave="0" documentId="13_ncr:1_{ADD63304-44E7-472D-83EB-5B137083F459}" xr6:coauthVersionLast="36" xr6:coauthVersionMax="36" xr10:uidLastSave="{00000000-0000-0000-0000-000000000000}"/>
  <bookViews>
    <workbookView xWindow="7605" yWindow="-120" windowWidth="28035" windowHeight="12570" xr2:uid="{00000000-000D-0000-FFFF-FFFF00000000}"/>
  </bookViews>
  <sheets>
    <sheet name="7월" sheetId="34" r:id="rId1"/>
    <sheet name="6월" sheetId="32" r:id="rId2"/>
    <sheet name="5월" sheetId="33" r:id="rId3"/>
    <sheet name="4월" sheetId="31" r:id="rId4"/>
    <sheet name="3월" sheetId="29" r:id="rId5"/>
    <sheet name="2월" sheetId="30" r:id="rId6"/>
    <sheet name="1월" sheetId="28" r:id="rId7"/>
  </sheets>
  <calcPr calcId="191029"/>
</workbook>
</file>

<file path=xl/calcChain.xml><?xml version="1.0" encoding="utf-8"?>
<calcChain xmlns="http://schemas.openxmlformats.org/spreadsheetml/2006/main">
  <c r="B5" i="34" l="1"/>
  <c r="B6" i="34"/>
  <c r="N6" i="34" s="1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N19" i="34" s="1"/>
  <c r="B20" i="34"/>
  <c r="B21" i="34"/>
  <c r="B22" i="34"/>
  <c r="B23" i="34"/>
  <c r="B24" i="34"/>
  <c r="B25" i="34"/>
  <c r="B26" i="34"/>
  <c r="N26" i="34" s="1"/>
  <c r="G26" i="34"/>
  <c r="G25" i="34"/>
  <c r="G24" i="34"/>
  <c r="N24" i="34"/>
  <c r="G23" i="34"/>
  <c r="G22" i="34"/>
  <c r="G21" i="34"/>
  <c r="G20" i="34"/>
  <c r="G19" i="34"/>
  <c r="G18" i="34"/>
  <c r="G17" i="34"/>
  <c r="G16" i="34"/>
  <c r="G15" i="34"/>
  <c r="G14" i="34"/>
  <c r="G13" i="34"/>
  <c r="G12" i="34"/>
  <c r="G11" i="34"/>
  <c r="N11" i="34"/>
  <c r="G10" i="34"/>
  <c r="G9" i="34"/>
  <c r="G8" i="34"/>
  <c r="G7" i="34"/>
  <c r="G6" i="34"/>
  <c r="G5" i="34"/>
  <c r="M4" i="34"/>
  <c r="L4" i="34"/>
  <c r="K4" i="34"/>
  <c r="J4" i="34"/>
  <c r="I4" i="34"/>
  <c r="H4" i="34"/>
  <c r="E4" i="34"/>
  <c r="D4" i="34"/>
  <c r="C4" i="34"/>
  <c r="G4" i="34" l="1"/>
  <c r="N16" i="34"/>
  <c r="N20" i="34"/>
  <c r="N12" i="34"/>
  <c r="N10" i="34"/>
  <c r="N22" i="34"/>
  <c r="N23" i="34"/>
  <c r="N25" i="34"/>
  <c r="N15" i="34"/>
  <c r="N14" i="34"/>
  <c r="N5" i="34"/>
  <c r="N21" i="34"/>
  <c r="N17" i="34"/>
  <c r="N8" i="34"/>
  <c r="N9" i="34"/>
  <c r="N13" i="34"/>
  <c r="B4" i="34"/>
  <c r="F4" i="34" s="1"/>
  <c r="N7" i="34"/>
  <c r="N18" i="34"/>
  <c r="G26" i="33"/>
  <c r="B26" i="33"/>
  <c r="G25" i="33"/>
  <c r="B25" i="33"/>
  <c r="G24" i="33"/>
  <c r="B24" i="33"/>
  <c r="G23" i="33"/>
  <c r="B23" i="33"/>
  <c r="G22" i="33"/>
  <c r="B22" i="33"/>
  <c r="G21" i="33"/>
  <c r="B21" i="33"/>
  <c r="G20" i="33"/>
  <c r="B20" i="33"/>
  <c r="G19" i="33"/>
  <c r="B19" i="33"/>
  <c r="G18" i="33"/>
  <c r="B18" i="33"/>
  <c r="G17" i="33"/>
  <c r="B17" i="33"/>
  <c r="G16" i="33"/>
  <c r="B16" i="33"/>
  <c r="G15" i="33"/>
  <c r="B15" i="33"/>
  <c r="G14" i="33"/>
  <c r="B14" i="33"/>
  <c r="G13" i="33"/>
  <c r="B13" i="33"/>
  <c r="G12" i="33"/>
  <c r="B12" i="33"/>
  <c r="G11" i="33"/>
  <c r="B11" i="33"/>
  <c r="G10" i="33"/>
  <c r="B10" i="33"/>
  <c r="G9" i="33"/>
  <c r="B9" i="33"/>
  <c r="G8" i="33"/>
  <c r="B8" i="33"/>
  <c r="N8" i="33" s="1"/>
  <c r="G7" i="33"/>
  <c r="B7" i="33"/>
  <c r="G6" i="33"/>
  <c r="B6" i="33"/>
  <c r="G5" i="33"/>
  <c r="B5" i="33"/>
  <c r="N5" i="33" s="1"/>
  <c r="M4" i="33"/>
  <c r="L4" i="33"/>
  <c r="K4" i="33"/>
  <c r="J4" i="33"/>
  <c r="I4" i="33"/>
  <c r="H4" i="33"/>
  <c r="E4" i="33"/>
  <c r="D4" i="33"/>
  <c r="C4" i="33"/>
  <c r="N21" i="33" l="1"/>
  <c r="N7" i="33"/>
  <c r="N10" i="33"/>
  <c r="N13" i="33"/>
  <c r="N19" i="33"/>
  <c r="N22" i="33"/>
  <c r="N16" i="33"/>
  <c r="N25" i="33"/>
  <c r="N11" i="33"/>
  <c r="N17" i="33"/>
  <c r="N20" i="33"/>
  <c r="N23" i="33"/>
  <c r="N26" i="33"/>
  <c r="G4" i="33"/>
  <c r="N14" i="33"/>
  <c r="B4" i="33"/>
  <c r="F4" i="33" s="1"/>
  <c r="N6" i="33"/>
  <c r="N9" i="33"/>
  <c r="N12" i="33"/>
  <c r="N15" i="33"/>
  <c r="N18" i="33"/>
  <c r="N24" i="33"/>
  <c r="G26" i="32"/>
  <c r="B26" i="32"/>
  <c r="G25" i="32"/>
  <c r="B25" i="32"/>
  <c r="G24" i="32"/>
  <c r="B24" i="32"/>
  <c r="G23" i="32"/>
  <c r="B23" i="32"/>
  <c r="G22" i="32"/>
  <c r="B22" i="32"/>
  <c r="G21" i="32"/>
  <c r="B21" i="32"/>
  <c r="G20" i="32"/>
  <c r="B20" i="32"/>
  <c r="G19" i="32"/>
  <c r="B19" i="32"/>
  <c r="G18" i="32"/>
  <c r="B18" i="32"/>
  <c r="G17" i="32"/>
  <c r="B17" i="32"/>
  <c r="G16" i="32"/>
  <c r="B16" i="32"/>
  <c r="G15" i="32"/>
  <c r="B15" i="32"/>
  <c r="G14" i="32"/>
  <c r="B14" i="32"/>
  <c r="G13" i="32"/>
  <c r="B13" i="32"/>
  <c r="G12" i="32"/>
  <c r="B12" i="32"/>
  <c r="G11" i="32"/>
  <c r="B11" i="32"/>
  <c r="G10" i="32"/>
  <c r="B10" i="32"/>
  <c r="G9" i="32"/>
  <c r="B9" i="32"/>
  <c r="G8" i="32"/>
  <c r="B8" i="32"/>
  <c r="G7" i="32"/>
  <c r="B7" i="32"/>
  <c r="G6" i="32"/>
  <c r="B6" i="32"/>
  <c r="G5" i="32"/>
  <c r="B5" i="32"/>
  <c r="M4" i="32"/>
  <c r="L4" i="32"/>
  <c r="K4" i="32"/>
  <c r="J4" i="32"/>
  <c r="I4" i="32"/>
  <c r="H4" i="32"/>
  <c r="E4" i="32"/>
  <c r="D4" i="32"/>
  <c r="C4" i="32"/>
  <c r="G4" i="32" l="1"/>
  <c r="N25" i="32"/>
  <c r="N13" i="32"/>
  <c r="N19" i="32"/>
  <c r="N7" i="32"/>
  <c r="N15" i="32"/>
  <c r="N8" i="32"/>
  <c r="N11" i="32"/>
  <c r="N23" i="32"/>
  <c r="N5" i="32"/>
  <c r="N17" i="32"/>
  <c r="N9" i="32"/>
  <c r="N12" i="32"/>
  <c r="N21" i="32"/>
  <c r="N10" i="32"/>
  <c r="N22" i="32"/>
  <c r="N20" i="32"/>
  <c r="N18" i="32"/>
  <c r="N16" i="32"/>
  <c r="B4" i="32"/>
  <c r="F4" i="32" s="1"/>
  <c r="N14" i="32"/>
  <c r="N26" i="32"/>
  <c r="N24" i="32"/>
  <c r="N6" i="32"/>
  <c r="G26" i="31"/>
  <c r="B26" i="31"/>
  <c r="G25" i="31"/>
  <c r="B25" i="31"/>
  <c r="G24" i="31"/>
  <c r="B24" i="31"/>
  <c r="G23" i="31"/>
  <c r="B23" i="31"/>
  <c r="G22" i="31"/>
  <c r="B22" i="31"/>
  <c r="G21" i="31"/>
  <c r="B21" i="31"/>
  <c r="G20" i="31"/>
  <c r="B20" i="31"/>
  <c r="G19" i="31"/>
  <c r="B19" i="31"/>
  <c r="G18" i="31"/>
  <c r="B18" i="31"/>
  <c r="G17" i="31"/>
  <c r="B17" i="31"/>
  <c r="G16" i="31"/>
  <c r="B16" i="31"/>
  <c r="G15" i="31"/>
  <c r="B15" i="31"/>
  <c r="G14" i="31"/>
  <c r="B14" i="31"/>
  <c r="G13" i="31"/>
  <c r="B13" i="31"/>
  <c r="G12" i="31"/>
  <c r="B12" i="31"/>
  <c r="G11" i="31"/>
  <c r="B11" i="31"/>
  <c r="G10" i="31"/>
  <c r="B10" i="31"/>
  <c r="G9" i="31"/>
  <c r="B9" i="31"/>
  <c r="G8" i="31"/>
  <c r="B8" i="31"/>
  <c r="G7" i="31"/>
  <c r="B7" i="31"/>
  <c r="G6" i="31"/>
  <c r="G4" i="31" s="1"/>
  <c r="B6" i="31"/>
  <c r="B4" i="31" s="1"/>
  <c r="G5" i="31"/>
  <c r="B5" i="31"/>
  <c r="M4" i="31"/>
  <c r="L4" i="31"/>
  <c r="K4" i="31"/>
  <c r="J4" i="31"/>
  <c r="I4" i="31"/>
  <c r="H4" i="31"/>
  <c r="E4" i="31"/>
  <c r="D4" i="31"/>
  <c r="C4" i="31"/>
  <c r="N5" i="31" l="1"/>
  <c r="N13" i="31"/>
  <c r="N9" i="31"/>
  <c r="N24" i="31"/>
  <c r="N6" i="31"/>
  <c r="N12" i="31"/>
  <c r="N15" i="31"/>
  <c r="N18" i="31"/>
  <c r="N21" i="31"/>
  <c r="N25" i="31"/>
  <c r="N19" i="31"/>
  <c r="N22" i="31"/>
  <c r="N7" i="31"/>
  <c r="N10" i="31"/>
  <c r="N16" i="31"/>
  <c r="N8" i="31"/>
  <c r="N14" i="31"/>
  <c r="N17" i="31"/>
  <c r="N26" i="31"/>
  <c r="N11" i="31"/>
  <c r="N20" i="31"/>
  <c r="N23" i="31"/>
  <c r="F4" i="31"/>
  <c r="G26" i="30"/>
  <c r="B26" i="30"/>
  <c r="N25" i="30"/>
  <c r="G25" i="30"/>
  <c r="B25" i="30"/>
  <c r="G24" i="30"/>
  <c r="B24" i="30"/>
  <c r="G23" i="30"/>
  <c r="B23" i="30"/>
  <c r="G22" i="30"/>
  <c r="B22" i="30"/>
  <c r="N21" i="30"/>
  <c r="G21" i="30"/>
  <c r="B21" i="30"/>
  <c r="N20" i="30"/>
  <c r="G20" i="30"/>
  <c r="B20" i="30"/>
  <c r="N19" i="30"/>
  <c r="G19" i="30"/>
  <c r="B19" i="30"/>
  <c r="N18" i="30"/>
  <c r="G18" i="30"/>
  <c r="B18" i="30"/>
  <c r="N17" i="30"/>
  <c r="G17" i="30"/>
  <c r="B17" i="30"/>
  <c r="N16" i="30"/>
  <c r="G16" i="30"/>
  <c r="B16" i="30"/>
  <c r="N15" i="30"/>
  <c r="G15" i="30"/>
  <c r="B15" i="30"/>
  <c r="N14" i="30"/>
  <c r="G14" i="30"/>
  <c r="B14" i="30"/>
  <c r="N13" i="30"/>
  <c r="G13" i="30"/>
  <c r="B13" i="30"/>
  <c r="N12" i="30"/>
  <c r="G12" i="30"/>
  <c r="B12" i="30"/>
  <c r="N11" i="30"/>
  <c r="G11" i="30"/>
  <c r="B11" i="30"/>
  <c r="N10" i="30"/>
  <c r="G10" i="30"/>
  <c r="B10" i="30"/>
  <c r="N9" i="30"/>
  <c r="G9" i="30"/>
  <c r="B9" i="30"/>
  <c r="N8" i="30"/>
  <c r="G8" i="30"/>
  <c r="B8" i="30"/>
  <c r="N7" i="30"/>
  <c r="G7" i="30"/>
  <c r="B7" i="30"/>
  <c r="N6" i="30"/>
  <c r="G6" i="30"/>
  <c r="B6" i="30"/>
  <c r="N5" i="30"/>
  <c r="G5" i="30"/>
  <c r="B5" i="30"/>
  <c r="N23" i="30" s="1"/>
  <c r="M4" i="30"/>
  <c r="L4" i="30"/>
  <c r="K4" i="30"/>
  <c r="J4" i="30"/>
  <c r="I4" i="30"/>
  <c r="H4" i="30"/>
  <c r="E4" i="30"/>
  <c r="D4" i="30"/>
  <c r="C4" i="30"/>
  <c r="B4" i="30"/>
  <c r="F4" i="30" s="1"/>
  <c r="N24" i="30" l="1"/>
  <c r="N22" i="30"/>
  <c r="G4" i="30"/>
  <c r="N26" i="30"/>
  <c r="N26" i="29"/>
  <c r="G26" i="29"/>
  <c r="B26" i="29"/>
  <c r="G25" i="29"/>
  <c r="B25" i="29"/>
  <c r="N25" i="29" s="1"/>
  <c r="N24" i="29"/>
  <c r="G24" i="29"/>
  <c r="B24" i="29"/>
  <c r="G23" i="29"/>
  <c r="B23" i="29"/>
  <c r="N23" i="29" s="1"/>
  <c r="N22" i="29"/>
  <c r="G22" i="29"/>
  <c r="B22" i="29"/>
  <c r="G21" i="29"/>
  <c r="B21" i="29"/>
  <c r="N21" i="29" s="1"/>
  <c r="N20" i="29"/>
  <c r="G20" i="29"/>
  <c r="B20" i="29"/>
  <c r="G19" i="29"/>
  <c r="B19" i="29"/>
  <c r="N19" i="29" s="1"/>
  <c r="N18" i="29"/>
  <c r="G18" i="29"/>
  <c r="B18" i="29"/>
  <c r="G17" i="29"/>
  <c r="B17" i="29"/>
  <c r="N17" i="29" s="1"/>
  <c r="N16" i="29"/>
  <c r="G16" i="29"/>
  <c r="B16" i="29"/>
  <c r="G15" i="29"/>
  <c r="B15" i="29"/>
  <c r="N15" i="29" s="1"/>
  <c r="N14" i="29"/>
  <c r="G14" i="29"/>
  <c r="B14" i="29"/>
  <c r="G13" i="29"/>
  <c r="B13" i="29"/>
  <c r="N13" i="29" s="1"/>
  <c r="N12" i="29"/>
  <c r="G12" i="29"/>
  <c r="B12" i="29"/>
  <c r="G11" i="29"/>
  <c r="B11" i="29"/>
  <c r="N11" i="29" s="1"/>
  <c r="N10" i="29"/>
  <c r="G10" i="29"/>
  <c r="B10" i="29"/>
  <c r="G9" i="29"/>
  <c r="B9" i="29"/>
  <c r="N9" i="29" s="1"/>
  <c r="N8" i="29"/>
  <c r="G8" i="29"/>
  <c r="B8" i="29"/>
  <c r="G7" i="29"/>
  <c r="B7" i="29"/>
  <c r="N7" i="29" s="1"/>
  <c r="N6" i="29"/>
  <c r="G6" i="29"/>
  <c r="B6" i="29"/>
  <c r="G5" i="29"/>
  <c r="B5" i="29"/>
  <c r="N5" i="29" s="1"/>
  <c r="M4" i="29"/>
  <c r="L4" i="29"/>
  <c r="K4" i="29"/>
  <c r="J4" i="29"/>
  <c r="I4" i="29"/>
  <c r="H4" i="29"/>
  <c r="E4" i="29"/>
  <c r="D4" i="29"/>
  <c r="C4" i="29"/>
  <c r="G4" i="29" l="1"/>
  <c r="B4" i="29"/>
  <c r="F4" i="29" s="1"/>
  <c r="G26" i="28"/>
  <c r="B26" i="28"/>
  <c r="G25" i="28"/>
  <c r="B25" i="28"/>
  <c r="G24" i="28"/>
  <c r="B24" i="28"/>
  <c r="G23" i="28"/>
  <c r="B23" i="28"/>
  <c r="G22" i="28"/>
  <c r="B22" i="28"/>
  <c r="G21" i="28"/>
  <c r="B21" i="28"/>
  <c r="G20" i="28"/>
  <c r="B20" i="28"/>
  <c r="G19" i="28"/>
  <c r="B19" i="28"/>
  <c r="G18" i="28"/>
  <c r="B18" i="28"/>
  <c r="G17" i="28"/>
  <c r="B17" i="28"/>
  <c r="G16" i="28"/>
  <c r="B16" i="28"/>
  <c r="G15" i="28"/>
  <c r="B15" i="28"/>
  <c r="G14" i="28"/>
  <c r="B14" i="28"/>
  <c r="G13" i="28"/>
  <c r="B13" i="28"/>
  <c r="G12" i="28"/>
  <c r="B12" i="28"/>
  <c r="G11" i="28"/>
  <c r="B11" i="28"/>
  <c r="G10" i="28"/>
  <c r="B10" i="28"/>
  <c r="G9" i="28"/>
  <c r="B9" i="28"/>
  <c r="G8" i="28"/>
  <c r="B8" i="28"/>
  <c r="G7" i="28"/>
  <c r="B7" i="28"/>
  <c r="N7" i="28" s="1"/>
  <c r="G6" i="28"/>
  <c r="B6" i="28"/>
  <c r="G5" i="28"/>
  <c r="B5" i="28"/>
  <c r="M4" i="28"/>
  <c r="L4" i="28"/>
  <c r="K4" i="28"/>
  <c r="J4" i="28"/>
  <c r="I4" i="28"/>
  <c r="H4" i="28"/>
  <c r="E4" i="28"/>
  <c r="D4" i="28"/>
  <c r="C4" i="28"/>
  <c r="N13" i="28" l="1"/>
  <c r="N25" i="28"/>
  <c r="N5" i="28"/>
  <c r="N14" i="28"/>
  <c r="N23" i="28"/>
  <c r="N26" i="28"/>
  <c r="G4" i="28"/>
  <c r="N16" i="28"/>
  <c r="N22" i="28"/>
  <c r="N8" i="28"/>
  <c r="N17" i="28"/>
  <c r="B4" i="28"/>
  <c r="F4" i="28" s="1"/>
  <c r="N6" i="28"/>
  <c r="N9" i="28"/>
  <c r="N12" i="28"/>
  <c r="N18" i="28"/>
  <c r="N21" i="28"/>
  <c r="N24" i="28"/>
  <c r="N10" i="28"/>
  <c r="N19" i="28"/>
  <c r="N11" i="28"/>
  <c r="N20" i="28"/>
  <c r="N15" i="28"/>
</calcChain>
</file>

<file path=xl/sharedStrings.xml><?xml version="1.0" encoding="utf-8"?>
<sst xmlns="http://schemas.openxmlformats.org/spreadsheetml/2006/main" count="287" uniqueCount="44">
  <si>
    <t>구분</t>
  </si>
  <si>
    <t>인   구   수</t>
    <phoneticPr fontId="5" type="noConversion"/>
  </si>
  <si>
    <t>세대수</t>
  </si>
  <si>
    <t>세대당
인구</t>
    <phoneticPr fontId="5" type="noConversion"/>
  </si>
  <si>
    <t>19세 이상</t>
    <phoneticPr fontId="5" type="noConversion"/>
  </si>
  <si>
    <t>전입</t>
  </si>
  <si>
    <t>전출</t>
  </si>
  <si>
    <r>
      <t xml:space="preserve">증감현황
</t>
    </r>
    <r>
      <rPr>
        <b/>
        <sz val="8"/>
        <rFont val="맑은 고딕"/>
        <family val="3"/>
        <charset val="129"/>
      </rPr>
      <t>(전월대비)</t>
    </r>
    <phoneticPr fontId="5" type="noConversion"/>
  </si>
  <si>
    <r>
      <t xml:space="preserve">순위
</t>
    </r>
    <r>
      <rPr>
        <b/>
        <sz val="9"/>
        <rFont val="맑은 고딕"/>
        <family val="3"/>
        <charset val="129"/>
      </rPr>
      <t>(인구)</t>
    </r>
    <phoneticPr fontId="5" type="noConversion"/>
  </si>
  <si>
    <t>계</t>
    <phoneticPr fontId="5" type="noConversion"/>
  </si>
  <si>
    <t>남</t>
  </si>
  <si>
    <t>여</t>
  </si>
  <si>
    <t>계</t>
  </si>
  <si>
    <t>인구</t>
    <phoneticPr fontId="5" type="noConversion"/>
  </si>
  <si>
    <t>세대</t>
    <phoneticPr fontId="5" type="noConversion"/>
  </si>
  <si>
    <t>부평1동</t>
  </si>
  <si>
    <t>부평2동</t>
  </si>
  <si>
    <t>부평3동</t>
  </si>
  <si>
    <t>부평4동</t>
  </si>
  <si>
    <t>부평5동</t>
  </si>
  <si>
    <t>부평6동</t>
  </si>
  <si>
    <t>산곡1동</t>
  </si>
  <si>
    <t>산곡2동</t>
  </si>
  <si>
    <t>산곡3동</t>
  </si>
  <si>
    <t>산곡4동</t>
  </si>
  <si>
    <t>청천1동</t>
  </si>
  <si>
    <t>청천2동</t>
  </si>
  <si>
    <t>갈산1동</t>
  </si>
  <si>
    <t>갈산2동</t>
  </si>
  <si>
    <t>삼산1동</t>
    <phoneticPr fontId="5" type="noConversion"/>
  </si>
  <si>
    <t>삼산2동</t>
    <phoneticPr fontId="5" type="noConversion"/>
  </si>
  <si>
    <t>부개1동</t>
  </si>
  <si>
    <t>부개2동</t>
  </si>
  <si>
    <t>부개3동</t>
  </si>
  <si>
    <t>일신동</t>
  </si>
  <si>
    <t>십정1동</t>
  </si>
  <si>
    <t>십정2동</t>
  </si>
  <si>
    <t>주민등록 인구 및 세대 현황 (2025. 1월말)</t>
    <phoneticPr fontId="3" type="noConversion"/>
  </si>
  <si>
    <t>주민등록 인구 및 세대 현황 (2025. 2월말)</t>
    <phoneticPr fontId="3" type="noConversion"/>
  </si>
  <si>
    <t>주민등록 인구 및 세대 현황 (2025. 3월말)</t>
    <phoneticPr fontId="3" type="noConversion"/>
  </si>
  <si>
    <t>주민등록 인구 및 세대 현황 (2025. 4월말)</t>
    <phoneticPr fontId="3" type="noConversion"/>
  </si>
  <si>
    <t>주민등록 인구 및 세대 현황 (2025. 5월말)</t>
    <phoneticPr fontId="3" type="noConversion"/>
  </si>
  <si>
    <t>주민등록 인구 및 세대 현황 (2025. 7월말)</t>
    <phoneticPr fontId="3" type="noConversion"/>
  </si>
  <si>
    <t>주민등록 인구 및 세대 현황 (2025. 6월말)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</si>
</sst>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_ "/>
  </numFmts>
  <fonts count="18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20"/>
      <name val="가을체"/>
      <family val="1"/>
      <charset val="129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0"/>
      <name val="맑은 고딕"/>
      <family val="3"/>
      <charset val="129"/>
      <scheme val="minor"/>
    </font>
    <font>
      <b/>
      <sz val="8"/>
      <name val="맑은 고딕"/>
      <family val="3"/>
      <charset val="129"/>
    </font>
    <font>
      <b/>
      <sz val="9"/>
      <name val="맑은 고딕"/>
      <family val="3"/>
      <charset val="129"/>
    </font>
    <font>
      <b/>
      <sz val="10"/>
      <name val="굴림체"/>
      <family val="3"/>
      <charset val="129"/>
    </font>
    <font>
      <sz val="10"/>
      <color rgb="FF000000"/>
      <name val="굴림"/>
      <family val="3"/>
      <charset val="129"/>
    </font>
    <font>
      <sz val="10"/>
      <color rgb="FF000000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theme="1"/>
      <name val="맑은 고딕"/>
      <family val="2"/>
      <charset val="129"/>
      <scheme val="minor"/>
    </font>
    <font>
      <sz val="20"/>
      <color theme="2" tint="-0.499984740745262"/>
      <name val="HY헤드라인M"/>
      <family val="1"/>
      <charset val="129"/>
    </font>
    <font>
      <sz val="10"/>
      <color rgb="FFC00000"/>
      <name val="굴림"/>
      <family val="3"/>
      <charset val="129"/>
    </font>
    <font>
      <sz val="10"/>
      <color theme="3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1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4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1"/>
    <xf numFmtId="41" fontId="1" fillId="0" borderId="0" xfId="1" applyNumberFormat="1"/>
    <xf numFmtId="0" fontId="1" fillId="0" borderId="0" xfId="1" applyAlignment="1">
      <alignment horizontal="center" vertical="center"/>
    </xf>
    <xf numFmtId="0" fontId="1" fillId="0" borderId="0" xfId="1" applyFont="1"/>
    <xf numFmtId="0" fontId="1" fillId="0" borderId="0" xfId="1" applyAlignment="1">
      <alignment horizontal="center"/>
    </xf>
    <xf numFmtId="0" fontId="9" fillId="0" borderId="3" xfId="1" applyFont="1" applyFill="1" applyBorder="1" applyAlignment="1">
      <alignment horizontal="center" vertical="center" shrinkToFit="1"/>
    </xf>
    <xf numFmtId="0" fontId="16" fillId="0" borderId="4" xfId="1" applyFont="1" applyFill="1" applyBorder="1" applyAlignment="1">
      <alignment horizontal="right" vertical="center" shrinkToFit="1"/>
    </xf>
    <xf numFmtId="41" fontId="16" fillId="0" borderId="10" xfId="1" applyNumberFormat="1" applyFont="1" applyFill="1" applyBorder="1" applyAlignment="1">
      <alignment horizontal="right" vertical="center" shrinkToFit="1"/>
    </xf>
    <xf numFmtId="41" fontId="16" fillId="0" borderId="10" xfId="12" applyFont="1" applyFill="1" applyBorder="1" applyAlignment="1">
      <alignment horizontal="right" vertical="center" shrinkToFit="1"/>
    </xf>
    <xf numFmtId="0" fontId="9" fillId="0" borderId="11" xfId="1" applyFont="1" applyFill="1" applyBorder="1" applyAlignment="1">
      <alignment horizontal="center" vertical="center" shrinkToFit="1"/>
    </xf>
    <xf numFmtId="3" fontId="17" fillId="0" borderId="12" xfId="2" applyNumberFormat="1" applyFont="1" applyFill="1" applyBorder="1" applyAlignment="1">
      <alignment horizontal="right" vertical="center" shrinkToFit="1"/>
    </xf>
    <xf numFmtId="41" fontId="17" fillId="0" borderId="12" xfId="2" applyFont="1" applyFill="1" applyBorder="1" applyAlignment="1">
      <alignment horizontal="right" vertical="center" shrinkToFit="1"/>
    </xf>
    <xf numFmtId="3" fontId="11" fillId="2" borderId="12" xfId="0" applyNumberFormat="1" applyFont="1" applyFill="1" applyBorder="1" applyAlignment="1">
      <alignment horizontal="right" vertical="center"/>
    </xf>
    <xf numFmtId="41" fontId="17" fillId="0" borderId="13" xfId="2" applyFont="1" applyFill="1" applyBorder="1" applyAlignment="1">
      <alignment horizontal="right" vertical="center" shrinkToFit="1"/>
    </xf>
    <xf numFmtId="0" fontId="9" fillId="0" borderId="14" xfId="1" applyFont="1" applyFill="1" applyBorder="1" applyAlignment="1">
      <alignment horizontal="center" vertical="center" shrinkToFit="1"/>
    </xf>
    <xf numFmtId="3" fontId="17" fillId="0" borderId="15" xfId="2" applyNumberFormat="1" applyFont="1" applyFill="1" applyBorder="1" applyAlignment="1">
      <alignment horizontal="right" vertical="center" shrinkToFit="1"/>
    </xf>
    <xf numFmtId="41" fontId="17" fillId="0" borderId="15" xfId="2" applyFont="1" applyFill="1" applyBorder="1" applyAlignment="1">
      <alignment horizontal="right" vertical="center" shrinkToFit="1"/>
    </xf>
    <xf numFmtId="3" fontId="11" fillId="2" borderId="15" xfId="0" applyNumberFormat="1" applyFont="1" applyFill="1" applyBorder="1" applyAlignment="1">
      <alignment horizontal="right" vertical="center"/>
    </xf>
    <xf numFmtId="41" fontId="17" fillId="0" borderId="16" xfId="2" applyFont="1" applyFill="1" applyBorder="1" applyAlignment="1">
      <alignment horizontal="right" vertical="center" shrinkToFit="1"/>
    </xf>
    <xf numFmtId="0" fontId="10" fillId="2" borderId="17" xfId="0" applyNumberFormat="1" applyFont="1" applyFill="1" applyBorder="1" applyAlignment="1">
      <alignment horizontal="right" vertical="center"/>
    </xf>
    <xf numFmtId="3" fontId="10" fillId="2" borderId="17" xfId="0" applyNumberFormat="1" applyFont="1" applyFill="1" applyBorder="1" applyAlignment="1">
      <alignment horizontal="right" vertical="center"/>
    </xf>
    <xf numFmtId="0" fontId="11" fillId="2" borderId="17" xfId="0" applyNumberFormat="1" applyFont="1" applyFill="1" applyBorder="1" applyAlignment="1">
      <alignment horizontal="right" vertical="center"/>
    </xf>
    <xf numFmtId="0" fontId="11" fillId="0" borderId="17" xfId="0" applyNumberFormat="1" applyFont="1" applyBorder="1" applyAlignment="1">
      <alignment horizontal="right" vertical="center"/>
    </xf>
    <xf numFmtId="0" fontId="9" fillId="0" borderId="18" xfId="1" applyFont="1" applyFill="1" applyBorder="1" applyAlignment="1">
      <alignment horizontal="center" vertical="center" shrinkToFit="1"/>
    </xf>
    <xf numFmtId="3" fontId="17" fillId="0" borderId="19" xfId="2" applyNumberFormat="1" applyFont="1" applyFill="1" applyBorder="1" applyAlignment="1">
      <alignment horizontal="right" vertical="center" shrinkToFit="1"/>
    </xf>
    <xf numFmtId="41" fontId="17" fillId="0" borderId="19" xfId="2" applyFont="1" applyFill="1" applyBorder="1" applyAlignment="1">
      <alignment horizontal="right" vertical="center" shrinkToFit="1"/>
    </xf>
    <xf numFmtId="3" fontId="11" fillId="2" borderId="19" xfId="0" applyNumberFormat="1" applyFont="1" applyFill="1" applyBorder="1" applyAlignment="1">
      <alignment horizontal="right" vertical="center"/>
    </xf>
    <xf numFmtId="41" fontId="17" fillId="0" borderId="20" xfId="2" applyFont="1" applyFill="1" applyBorder="1" applyAlignment="1">
      <alignment horizontal="right" vertical="center" shrinkToFit="1"/>
    </xf>
    <xf numFmtId="3" fontId="10" fillId="2" borderId="22" xfId="0" applyNumberFormat="1" applyFont="1" applyFill="1" applyBorder="1" applyAlignment="1">
      <alignment horizontal="right" vertical="center"/>
    </xf>
    <xf numFmtId="0" fontId="10" fillId="2" borderId="22" xfId="0" applyNumberFormat="1" applyFont="1" applyFill="1" applyBorder="1" applyAlignment="1">
      <alignment horizontal="right" vertical="center"/>
    </xf>
    <xf numFmtId="0" fontId="11" fillId="2" borderId="22" xfId="0" applyNumberFormat="1" applyFont="1" applyFill="1" applyBorder="1" applyAlignment="1">
      <alignment horizontal="right" vertical="center"/>
    </xf>
    <xf numFmtId="0" fontId="11" fillId="0" borderId="22" xfId="0" applyNumberFormat="1" applyFont="1" applyBorder="1" applyAlignment="1">
      <alignment horizontal="right" vertical="center"/>
    </xf>
    <xf numFmtId="3" fontId="11" fillId="2" borderId="17" xfId="0" applyNumberFormat="1" applyFont="1" applyFill="1" applyBorder="1" applyAlignment="1">
      <alignment horizontal="right" vertical="center"/>
    </xf>
    <xf numFmtId="3" fontId="11" fillId="0" borderId="17" xfId="0" applyNumberFormat="1" applyFont="1" applyBorder="1" applyAlignment="1">
      <alignment horizontal="right" vertical="center"/>
    </xf>
    <xf numFmtId="176" fontId="16" fillId="2" borderId="21" xfId="0" applyNumberFormat="1" applyFont="1" applyFill="1" applyBorder="1" applyAlignment="1">
      <alignment horizontal="right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1" fontId="4" fillId="0" borderId="6" xfId="2" applyFont="1" applyFill="1" applyBorder="1" applyAlignment="1">
      <alignment horizontal="center" vertical="center"/>
    </xf>
    <xf numFmtId="41" fontId="4" fillId="0" borderId="2" xfId="2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/>
    </xf>
  </cellXfs>
  <cellStyles count="13">
    <cellStyle name="쉼표 [0]" xfId="12" builtinId="6"/>
    <cellStyle name="쉼표 [0] 2" xfId="2" xr:uid="{00000000-0005-0000-0000-000001000000}"/>
    <cellStyle name="표준" xfId="0" builtinId="0"/>
    <cellStyle name="표준 10" xfId="3" xr:uid="{00000000-0005-0000-0000-000003000000}"/>
    <cellStyle name="표준 11" xfId="4" xr:uid="{00000000-0005-0000-0000-000004000000}"/>
    <cellStyle name="표준 12" xfId="5" xr:uid="{00000000-0005-0000-0000-000005000000}"/>
    <cellStyle name="표준 13" xfId="6" xr:uid="{00000000-0005-0000-0000-000006000000}"/>
    <cellStyle name="표준 14" xfId="7" xr:uid="{00000000-0005-0000-0000-000007000000}"/>
    <cellStyle name="표준 15" xfId="8" xr:uid="{00000000-0005-0000-0000-000008000000}"/>
    <cellStyle name="표준 16" xfId="9" xr:uid="{00000000-0005-0000-0000-000009000000}"/>
    <cellStyle name="표준 17" xfId="10" xr:uid="{00000000-0005-0000-0000-00000A000000}"/>
    <cellStyle name="표준 18" xfId="11" xr:uid="{00000000-0005-0000-0000-00000B000000}"/>
    <cellStyle name="표준 2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'7월'!$A$5:$A$26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'7월'!$C$5:$C$26</c:f>
              <c:numCache>
                <c:formatCode>#,##0</c:formatCode>
                <c:ptCount val="22"/>
                <c:pt idx="0">
                  <c:v>16566</c:v>
                </c:pt>
                <c:pt idx="1">
                  <c:v>8159</c:v>
                </c:pt>
                <c:pt idx="2">
                  <c:v>7396</c:v>
                </c:pt>
                <c:pt idx="3">
                  <c:v>16372</c:v>
                </c:pt>
                <c:pt idx="4">
                  <c:v>16194</c:v>
                </c:pt>
                <c:pt idx="5">
                  <c:v>9282</c:v>
                </c:pt>
                <c:pt idx="6">
                  <c:v>7105</c:v>
                </c:pt>
                <c:pt idx="7">
                  <c:v>14137</c:v>
                </c:pt>
                <c:pt idx="8">
                  <c:v>9551</c:v>
                </c:pt>
                <c:pt idx="9">
                  <c:v>7760</c:v>
                </c:pt>
                <c:pt idx="10">
                  <c:v>11452</c:v>
                </c:pt>
                <c:pt idx="11">
                  <c:v>16377</c:v>
                </c:pt>
                <c:pt idx="12">
                  <c:v>7195</c:v>
                </c:pt>
                <c:pt idx="13">
                  <c:v>8274</c:v>
                </c:pt>
                <c:pt idx="14">
                  <c:v>15459</c:v>
                </c:pt>
                <c:pt idx="15">
                  <c:v>13017</c:v>
                </c:pt>
                <c:pt idx="16">
                  <c:v>7437</c:v>
                </c:pt>
                <c:pt idx="17">
                  <c:v>9152</c:v>
                </c:pt>
                <c:pt idx="18">
                  <c:v>13108</c:v>
                </c:pt>
                <c:pt idx="19">
                  <c:v>5727</c:v>
                </c:pt>
                <c:pt idx="20">
                  <c:v>11813</c:v>
                </c:pt>
                <c:pt idx="21">
                  <c:v>10674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FE-4F77-9536-8893D393E29B}"/>
            </c:ext>
          </c:extLst>
        </c:ser>
        <c:ser>
          <c:idx val="1"/>
          <c:order val="1"/>
          <c:tx>
            <c:strRef>
              <c:f>'7월'!$D$3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'7월'!$A$5:$A$26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'7월'!$D$5:$D$26</c:f>
              <c:numCache>
                <c:formatCode>#,##0</c:formatCode>
                <c:ptCount val="22"/>
                <c:pt idx="0">
                  <c:v>17932</c:v>
                </c:pt>
                <c:pt idx="1">
                  <c:v>8369</c:v>
                </c:pt>
                <c:pt idx="2">
                  <c:v>7520</c:v>
                </c:pt>
                <c:pt idx="3">
                  <c:v>16769</c:v>
                </c:pt>
                <c:pt idx="4">
                  <c:v>16846</c:v>
                </c:pt>
                <c:pt idx="5">
                  <c:v>9586</c:v>
                </c:pt>
                <c:pt idx="6">
                  <c:v>7324</c:v>
                </c:pt>
                <c:pt idx="7">
                  <c:v>14783</c:v>
                </c:pt>
                <c:pt idx="8">
                  <c:v>10293</c:v>
                </c:pt>
                <c:pt idx="9">
                  <c:v>8578</c:v>
                </c:pt>
                <c:pt idx="10">
                  <c:v>11206</c:v>
                </c:pt>
                <c:pt idx="11">
                  <c:v>16379</c:v>
                </c:pt>
                <c:pt idx="12">
                  <c:v>6990</c:v>
                </c:pt>
                <c:pt idx="13">
                  <c:v>8896</c:v>
                </c:pt>
                <c:pt idx="14">
                  <c:v>16174</c:v>
                </c:pt>
                <c:pt idx="15">
                  <c:v>14027</c:v>
                </c:pt>
                <c:pt idx="16">
                  <c:v>7500</c:v>
                </c:pt>
                <c:pt idx="17">
                  <c:v>9663</c:v>
                </c:pt>
                <c:pt idx="18">
                  <c:v>14484</c:v>
                </c:pt>
                <c:pt idx="19">
                  <c:v>5665</c:v>
                </c:pt>
                <c:pt idx="20">
                  <c:v>11938</c:v>
                </c:pt>
                <c:pt idx="21">
                  <c:v>9914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FE-4F77-9536-8893D393E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8490496"/>
        <c:axId val="187931968"/>
      </c:barChart>
      <c:catAx>
        <c:axId val="168490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7931968"/>
        <c:crosses val="autoZero"/>
        <c:auto val="1"/>
        <c:lblAlgn val="ctr"/>
        <c:lblOffset val="100"/>
        <c:noMultiLvlLbl val="0"/>
      </c:catAx>
      <c:valAx>
        <c:axId val="18793196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68490496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'6월'!$C$3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'6월'!$A$5:$A$26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'6월'!$C$5:$C$26</c:f>
              <c:numCache>
                <c:formatCode>#,##0</c:formatCode>
                <c:ptCount val="22"/>
                <c:pt idx="0">
                  <c:v>16562</c:v>
                </c:pt>
                <c:pt idx="1">
                  <c:v>8108</c:v>
                </c:pt>
                <c:pt idx="2">
                  <c:v>7401</c:v>
                </c:pt>
                <c:pt idx="3">
                  <c:v>16416</c:v>
                </c:pt>
                <c:pt idx="4">
                  <c:v>16207</c:v>
                </c:pt>
                <c:pt idx="5">
                  <c:v>9245</c:v>
                </c:pt>
                <c:pt idx="6">
                  <c:v>7167</c:v>
                </c:pt>
                <c:pt idx="7">
                  <c:v>14153</c:v>
                </c:pt>
                <c:pt idx="8">
                  <c:v>9553</c:v>
                </c:pt>
                <c:pt idx="9">
                  <c:v>7776</c:v>
                </c:pt>
                <c:pt idx="10">
                  <c:v>11456</c:v>
                </c:pt>
                <c:pt idx="11">
                  <c:v>16374</c:v>
                </c:pt>
                <c:pt idx="12">
                  <c:v>7214</c:v>
                </c:pt>
                <c:pt idx="13">
                  <c:v>8279</c:v>
                </c:pt>
                <c:pt idx="14">
                  <c:v>15494</c:v>
                </c:pt>
                <c:pt idx="15">
                  <c:v>13022</c:v>
                </c:pt>
                <c:pt idx="16">
                  <c:v>7478</c:v>
                </c:pt>
                <c:pt idx="17">
                  <c:v>9146</c:v>
                </c:pt>
                <c:pt idx="18">
                  <c:v>13143</c:v>
                </c:pt>
                <c:pt idx="19">
                  <c:v>5719</c:v>
                </c:pt>
                <c:pt idx="20">
                  <c:v>11827</c:v>
                </c:pt>
                <c:pt idx="21">
                  <c:v>10683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FE-4F77-9536-8893D393E29B}"/>
            </c:ext>
          </c:extLst>
        </c:ser>
        <c:ser>
          <c:idx val="1"/>
          <c:order val="1"/>
          <c:tx>
            <c:strRef>
              <c:f>'6월'!$D$3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'6월'!$A$5:$A$26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'6월'!$D$5:$D$26</c:f>
              <c:numCache>
                <c:formatCode>#,##0</c:formatCode>
                <c:ptCount val="22"/>
                <c:pt idx="0">
                  <c:v>17965</c:v>
                </c:pt>
                <c:pt idx="1">
                  <c:v>8323</c:v>
                </c:pt>
                <c:pt idx="2">
                  <c:v>7517</c:v>
                </c:pt>
                <c:pt idx="3">
                  <c:v>16796</c:v>
                </c:pt>
                <c:pt idx="4">
                  <c:v>16857</c:v>
                </c:pt>
                <c:pt idx="5">
                  <c:v>9550</c:v>
                </c:pt>
                <c:pt idx="6">
                  <c:v>7368</c:v>
                </c:pt>
                <c:pt idx="7">
                  <c:v>14811</c:v>
                </c:pt>
                <c:pt idx="8">
                  <c:v>10294</c:v>
                </c:pt>
                <c:pt idx="9">
                  <c:v>8580</c:v>
                </c:pt>
                <c:pt idx="10">
                  <c:v>11181</c:v>
                </c:pt>
                <c:pt idx="11">
                  <c:v>16383</c:v>
                </c:pt>
                <c:pt idx="12">
                  <c:v>6999</c:v>
                </c:pt>
                <c:pt idx="13">
                  <c:v>8880</c:v>
                </c:pt>
                <c:pt idx="14">
                  <c:v>16163</c:v>
                </c:pt>
                <c:pt idx="15">
                  <c:v>14039</c:v>
                </c:pt>
                <c:pt idx="16">
                  <c:v>7501</c:v>
                </c:pt>
                <c:pt idx="17">
                  <c:v>9683</c:v>
                </c:pt>
                <c:pt idx="18">
                  <c:v>14482</c:v>
                </c:pt>
                <c:pt idx="19">
                  <c:v>5676</c:v>
                </c:pt>
                <c:pt idx="20">
                  <c:v>11928</c:v>
                </c:pt>
                <c:pt idx="21">
                  <c:v>9927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FE-4F77-9536-8893D393E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2143488"/>
        <c:axId val="139258112"/>
      </c:barChart>
      <c:catAx>
        <c:axId val="142143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9258112"/>
        <c:crosses val="autoZero"/>
        <c:auto val="1"/>
        <c:lblAlgn val="ctr"/>
        <c:lblOffset val="100"/>
        <c:noMultiLvlLbl val="0"/>
      </c:catAx>
      <c:valAx>
        <c:axId val="13925811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42143488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'5월'!$A$5:$A$26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'5월'!$C$5:$C$26</c:f>
              <c:numCache>
                <c:formatCode>#,##0</c:formatCode>
                <c:ptCount val="22"/>
                <c:pt idx="0">
                  <c:v>16600</c:v>
                </c:pt>
                <c:pt idx="1">
                  <c:v>8070</c:v>
                </c:pt>
                <c:pt idx="2">
                  <c:v>7385</c:v>
                </c:pt>
                <c:pt idx="3">
                  <c:v>16432</c:v>
                </c:pt>
                <c:pt idx="4">
                  <c:v>16179</c:v>
                </c:pt>
                <c:pt idx="5">
                  <c:v>9188</c:v>
                </c:pt>
                <c:pt idx="6">
                  <c:v>7180</c:v>
                </c:pt>
                <c:pt idx="7">
                  <c:v>14163</c:v>
                </c:pt>
                <c:pt idx="8">
                  <c:v>9571</c:v>
                </c:pt>
                <c:pt idx="9">
                  <c:v>7780</c:v>
                </c:pt>
                <c:pt idx="10">
                  <c:v>11449</c:v>
                </c:pt>
                <c:pt idx="11">
                  <c:v>16370</c:v>
                </c:pt>
                <c:pt idx="12">
                  <c:v>7229</c:v>
                </c:pt>
                <c:pt idx="13">
                  <c:v>8303</c:v>
                </c:pt>
                <c:pt idx="14">
                  <c:v>15520</c:v>
                </c:pt>
                <c:pt idx="15">
                  <c:v>12997</c:v>
                </c:pt>
                <c:pt idx="16">
                  <c:v>7495</c:v>
                </c:pt>
                <c:pt idx="17">
                  <c:v>9153</c:v>
                </c:pt>
                <c:pt idx="18">
                  <c:v>13159</c:v>
                </c:pt>
                <c:pt idx="19">
                  <c:v>5746</c:v>
                </c:pt>
                <c:pt idx="20">
                  <c:v>11855</c:v>
                </c:pt>
                <c:pt idx="21">
                  <c:v>10715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D2-4523-A494-4180EE5D3CB5}"/>
            </c:ext>
          </c:extLst>
        </c:ser>
        <c:ser>
          <c:idx val="1"/>
          <c:order val="1"/>
          <c:tx>
            <c:strRef>
              <c:f>'5월'!$D$3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'5월'!$A$5:$A$26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'5월'!$D$5:$D$26</c:f>
              <c:numCache>
                <c:formatCode>#,##0</c:formatCode>
                <c:ptCount val="22"/>
                <c:pt idx="0">
                  <c:v>18010</c:v>
                </c:pt>
                <c:pt idx="1">
                  <c:v>8292</c:v>
                </c:pt>
                <c:pt idx="2">
                  <c:v>7507</c:v>
                </c:pt>
                <c:pt idx="3">
                  <c:v>16799</c:v>
                </c:pt>
                <c:pt idx="4">
                  <c:v>16830</c:v>
                </c:pt>
                <c:pt idx="5">
                  <c:v>9472</c:v>
                </c:pt>
                <c:pt idx="6">
                  <c:v>7398</c:v>
                </c:pt>
                <c:pt idx="7">
                  <c:v>14793</c:v>
                </c:pt>
                <c:pt idx="8">
                  <c:v>10308</c:v>
                </c:pt>
                <c:pt idx="9">
                  <c:v>8588</c:v>
                </c:pt>
                <c:pt idx="10">
                  <c:v>11171</c:v>
                </c:pt>
                <c:pt idx="11">
                  <c:v>16400</c:v>
                </c:pt>
                <c:pt idx="12">
                  <c:v>7002</c:v>
                </c:pt>
                <c:pt idx="13">
                  <c:v>8889</c:v>
                </c:pt>
                <c:pt idx="14">
                  <c:v>16185</c:v>
                </c:pt>
                <c:pt idx="15">
                  <c:v>14021</c:v>
                </c:pt>
                <c:pt idx="16">
                  <c:v>7518</c:v>
                </c:pt>
                <c:pt idx="17">
                  <c:v>9696</c:v>
                </c:pt>
                <c:pt idx="18">
                  <c:v>14510</c:v>
                </c:pt>
                <c:pt idx="19">
                  <c:v>5693</c:v>
                </c:pt>
                <c:pt idx="20">
                  <c:v>11948</c:v>
                </c:pt>
                <c:pt idx="21">
                  <c:v>9935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D2-4523-A494-4180EE5D3C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3479808"/>
        <c:axId val="139262720"/>
      </c:barChart>
      <c:catAx>
        <c:axId val="143479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9262720"/>
        <c:crosses val="autoZero"/>
        <c:auto val="1"/>
        <c:lblAlgn val="ctr"/>
        <c:lblOffset val="100"/>
        <c:noMultiLvlLbl val="0"/>
      </c:catAx>
      <c:valAx>
        <c:axId val="13926272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43479808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'4월'!$C$3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'4월'!$A$5:$A$26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'4월'!$C$5:$C$26</c:f>
              <c:numCache>
                <c:formatCode>#,##0</c:formatCode>
                <c:ptCount val="22"/>
                <c:pt idx="0">
                  <c:v>16616</c:v>
                </c:pt>
                <c:pt idx="1">
                  <c:v>8036</c:v>
                </c:pt>
                <c:pt idx="2">
                  <c:v>7343</c:v>
                </c:pt>
                <c:pt idx="3">
                  <c:v>16444</c:v>
                </c:pt>
                <c:pt idx="4">
                  <c:v>16163</c:v>
                </c:pt>
                <c:pt idx="5">
                  <c:v>9123</c:v>
                </c:pt>
                <c:pt idx="6">
                  <c:v>7206</c:v>
                </c:pt>
                <c:pt idx="7">
                  <c:v>14177</c:v>
                </c:pt>
                <c:pt idx="8">
                  <c:v>9580</c:v>
                </c:pt>
                <c:pt idx="9">
                  <c:v>7807</c:v>
                </c:pt>
                <c:pt idx="10">
                  <c:v>11452</c:v>
                </c:pt>
                <c:pt idx="11">
                  <c:v>16352</c:v>
                </c:pt>
                <c:pt idx="12">
                  <c:v>7256</c:v>
                </c:pt>
                <c:pt idx="13">
                  <c:v>8320</c:v>
                </c:pt>
                <c:pt idx="14">
                  <c:v>15537</c:v>
                </c:pt>
                <c:pt idx="15">
                  <c:v>13025</c:v>
                </c:pt>
                <c:pt idx="16">
                  <c:v>7497</c:v>
                </c:pt>
                <c:pt idx="17">
                  <c:v>9158</c:v>
                </c:pt>
                <c:pt idx="18">
                  <c:v>13211</c:v>
                </c:pt>
                <c:pt idx="19">
                  <c:v>5753</c:v>
                </c:pt>
                <c:pt idx="20">
                  <c:v>11846</c:v>
                </c:pt>
                <c:pt idx="21">
                  <c:v>10750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60-4E03-AEEC-C232D3F06180}"/>
            </c:ext>
          </c:extLst>
        </c:ser>
        <c:ser>
          <c:idx val="1"/>
          <c:order val="1"/>
          <c:tx>
            <c:strRef>
              <c:f>'4월'!$D$3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'4월'!$A$5:$A$26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'4월'!$D$5:$D$26</c:f>
              <c:numCache>
                <c:formatCode>#,##0</c:formatCode>
                <c:ptCount val="22"/>
                <c:pt idx="0">
                  <c:v>18033</c:v>
                </c:pt>
                <c:pt idx="1">
                  <c:v>8235</c:v>
                </c:pt>
                <c:pt idx="2">
                  <c:v>7494</c:v>
                </c:pt>
                <c:pt idx="3">
                  <c:v>16826</c:v>
                </c:pt>
                <c:pt idx="4">
                  <c:v>16823</c:v>
                </c:pt>
                <c:pt idx="5">
                  <c:v>9368</c:v>
                </c:pt>
                <c:pt idx="6">
                  <c:v>7417</c:v>
                </c:pt>
                <c:pt idx="7">
                  <c:v>14788</c:v>
                </c:pt>
                <c:pt idx="8">
                  <c:v>10316</c:v>
                </c:pt>
                <c:pt idx="9">
                  <c:v>8599</c:v>
                </c:pt>
                <c:pt idx="10">
                  <c:v>11190</c:v>
                </c:pt>
                <c:pt idx="11">
                  <c:v>16387</c:v>
                </c:pt>
                <c:pt idx="12">
                  <c:v>7015</c:v>
                </c:pt>
                <c:pt idx="13">
                  <c:v>8925</c:v>
                </c:pt>
                <c:pt idx="14">
                  <c:v>16215</c:v>
                </c:pt>
                <c:pt idx="15">
                  <c:v>14045</c:v>
                </c:pt>
                <c:pt idx="16">
                  <c:v>7519</c:v>
                </c:pt>
                <c:pt idx="17">
                  <c:v>9700</c:v>
                </c:pt>
                <c:pt idx="18">
                  <c:v>14552</c:v>
                </c:pt>
                <c:pt idx="19">
                  <c:v>5690</c:v>
                </c:pt>
                <c:pt idx="20">
                  <c:v>11947</c:v>
                </c:pt>
                <c:pt idx="21">
                  <c:v>9957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60-4E03-AEEC-C232D3F06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3482368"/>
        <c:axId val="193508992"/>
      </c:barChart>
      <c:catAx>
        <c:axId val="143482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3508992"/>
        <c:crosses val="autoZero"/>
        <c:auto val="1"/>
        <c:lblAlgn val="ctr"/>
        <c:lblOffset val="100"/>
        <c:noMultiLvlLbl val="0"/>
      </c:catAx>
      <c:valAx>
        <c:axId val="19350899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43482368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'3월'!$A$5:$A$26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'3월'!$C$5:$C$26</c:f>
              <c:numCache>
                <c:formatCode>#,##0</c:formatCode>
                <c:ptCount val="22"/>
                <c:pt idx="0">
                  <c:v>16633</c:v>
                </c:pt>
                <c:pt idx="1">
                  <c:v>7937</c:v>
                </c:pt>
                <c:pt idx="2">
                  <c:v>7345</c:v>
                </c:pt>
                <c:pt idx="3">
                  <c:v>16485</c:v>
                </c:pt>
                <c:pt idx="4">
                  <c:v>16175</c:v>
                </c:pt>
                <c:pt idx="5">
                  <c:v>8997</c:v>
                </c:pt>
                <c:pt idx="6">
                  <c:v>7221</c:v>
                </c:pt>
                <c:pt idx="7">
                  <c:v>14177</c:v>
                </c:pt>
                <c:pt idx="8">
                  <c:v>9604</c:v>
                </c:pt>
                <c:pt idx="9">
                  <c:v>7807</c:v>
                </c:pt>
                <c:pt idx="10">
                  <c:v>11466</c:v>
                </c:pt>
                <c:pt idx="11">
                  <c:v>16346</c:v>
                </c:pt>
                <c:pt idx="12">
                  <c:v>7256</c:v>
                </c:pt>
                <c:pt idx="13">
                  <c:v>8322</c:v>
                </c:pt>
                <c:pt idx="14">
                  <c:v>15550</c:v>
                </c:pt>
                <c:pt idx="15">
                  <c:v>13045</c:v>
                </c:pt>
                <c:pt idx="16">
                  <c:v>7506</c:v>
                </c:pt>
                <c:pt idx="17">
                  <c:v>9164</c:v>
                </c:pt>
                <c:pt idx="18">
                  <c:v>13231</c:v>
                </c:pt>
                <c:pt idx="19">
                  <c:v>5773</c:v>
                </c:pt>
                <c:pt idx="20">
                  <c:v>11863</c:v>
                </c:pt>
                <c:pt idx="21">
                  <c:v>10753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C8-4086-94E2-C2B961817617}"/>
            </c:ext>
          </c:extLst>
        </c:ser>
        <c:ser>
          <c:idx val="1"/>
          <c:order val="1"/>
          <c:tx>
            <c:strRef>
              <c:f>'3월'!$D$3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'3월'!$A$5:$A$26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'3월'!$D$5:$D$26</c:f>
              <c:numCache>
                <c:formatCode>#,##0</c:formatCode>
                <c:ptCount val="22"/>
                <c:pt idx="0">
                  <c:v>18019</c:v>
                </c:pt>
                <c:pt idx="1">
                  <c:v>8115</c:v>
                </c:pt>
                <c:pt idx="2">
                  <c:v>7494</c:v>
                </c:pt>
                <c:pt idx="3">
                  <c:v>16877</c:v>
                </c:pt>
                <c:pt idx="4">
                  <c:v>16832</c:v>
                </c:pt>
                <c:pt idx="5">
                  <c:v>9260</c:v>
                </c:pt>
                <c:pt idx="6">
                  <c:v>7427</c:v>
                </c:pt>
                <c:pt idx="7">
                  <c:v>14769</c:v>
                </c:pt>
                <c:pt idx="8">
                  <c:v>10309</c:v>
                </c:pt>
                <c:pt idx="9">
                  <c:v>8603</c:v>
                </c:pt>
                <c:pt idx="10">
                  <c:v>11173</c:v>
                </c:pt>
                <c:pt idx="11">
                  <c:v>16403</c:v>
                </c:pt>
                <c:pt idx="12">
                  <c:v>7019</c:v>
                </c:pt>
                <c:pt idx="13">
                  <c:v>8937</c:v>
                </c:pt>
                <c:pt idx="14">
                  <c:v>16253</c:v>
                </c:pt>
                <c:pt idx="15">
                  <c:v>14068</c:v>
                </c:pt>
                <c:pt idx="16">
                  <c:v>7528</c:v>
                </c:pt>
                <c:pt idx="17">
                  <c:v>9703</c:v>
                </c:pt>
                <c:pt idx="18">
                  <c:v>14564</c:v>
                </c:pt>
                <c:pt idx="19">
                  <c:v>5698</c:v>
                </c:pt>
                <c:pt idx="20">
                  <c:v>11963</c:v>
                </c:pt>
                <c:pt idx="21">
                  <c:v>9964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C8-4086-94E2-C2B961817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052992"/>
        <c:axId val="143705216"/>
      </c:barChart>
      <c:catAx>
        <c:axId val="148052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3705216"/>
        <c:crosses val="autoZero"/>
        <c:auto val="1"/>
        <c:lblAlgn val="ctr"/>
        <c:lblOffset val="100"/>
        <c:noMultiLvlLbl val="0"/>
      </c:catAx>
      <c:valAx>
        <c:axId val="14370521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48052992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'2월'!$A$5:$A$26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'2월'!$C$5:$C$26</c:f>
              <c:numCache>
                <c:formatCode>#,##0</c:formatCode>
                <c:ptCount val="22"/>
                <c:pt idx="0">
                  <c:v>16673</c:v>
                </c:pt>
                <c:pt idx="1">
                  <c:v>7811</c:v>
                </c:pt>
                <c:pt idx="2">
                  <c:v>7356</c:v>
                </c:pt>
                <c:pt idx="3">
                  <c:v>16508</c:v>
                </c:pt>
                <c:pt idx="4">
                  <c:v>16206</c:v>
                </c:pt>
                <c:pt idx="5">
                  <c:v>8795</c:v>
                </c:pt>
                <c:pt idx="6">
                  <c:v>7235</c:v>
                </c:pt>
                <c:pt idx="7">
                  <c:v>14230</c:v>
                </c:pt>
                <c:pt idx="8">
                  <c:v>9631</c:v>
                </c:pt>
                <c:pt idx="9">
                  <c:v>7812</c:v>
                </c:pt>
                <c:pt idx="10">
                  <c:v>11462</c:v>
                </c:pt>
                <c:pt idx="11">
                  <c:v>16350</c:v>
                </c:pt>
                <c:pt idx="12">
                  <c:v>7249</c:v>
                </c:pt>
                <c:pt idx="13">
                  <c:v>8330</c:v>
                </c:pt>
                <c:pt idx="14">
                  <c:v>15591</c:v>
                </c:pt>
                <c:pt idx="15">
                  <c:v>13078</c:v>
                </c:pt>
                <c:pt idx="16">
                  <c:v>7525</c:v>
                </c:pt>
                <c:pt idx="17">
                  <c:v>9142</c:v>
                </c:pt>
                <c:pt idx="18">
                  <c:v>13282</c:v>
                </c:pt>
                <c:pt idx="19">
                  <c:v>5776</c:v>
                </c:pt>
                <c:pt idx="20">
                  <c:v>11905</c:v>
                </c:pt>
                <c:pt idx="21">
                  <c:v>10720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BE-4E77-BAF0-68DBCE4659D3}"/>
            </c:ext>
          </c:extLst>
        </c:ser>
        <c:ser>
          <c:idx val="1"/>
          <c:order val="1"/>
          <c:tx>
            <c:strRef>
              <c:f>'2월'!$D$3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'2월'!$A$5:$A$26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'2월'!$D$5:$D$26</c:f>
              <c:numCache>
                <c:formatCode>#,##0</c:formatCode>
                <c:ptCount val="22"/>
                <c:pt idx="0">
                  <c:v>18089</c:v>
                </c:pt>
                <c:pt idx="1">
                  <c:v>7971</c:v>
                </c:pt>
                <c:pt idx="2">
                  <c:v>7495</c:v>
                </c:pt>
                <c:pt idx="3">
                  <c:v>16910</c:v>
                </c:pt>
                <c:pt idx="4">
                  <c:v>16835</c:v>
                </c:pt>
                <c:pt idx="5">
                  <c:v>9106</c:v>
                </c:pt>
                <c:pt idx="6">
                  <c:v>7458</c:v>
                </c:pt>
                <c:pt idx="7">
                  <c:v>14784</c:v>
                </c:pt>
                <c:pt idx="8">
                  <c:v>10324</c:v>
                </c:pt>
                <c:pt idx="9">
                  <c:v>8602</c:v>
                </c:pt>
                <c:pt idx="10">
                  <c:v>11154</c:v>
                </c:pt>
                <c:pt idx="11">
                  <c:v>16434</c:v>
                </c:pt>
                <c:pt idx="12">
                  <c:v>7018</c:v>
                </c:pt>
                <c:pt idx="13">
                  <c:v>8962</c:v>
                </c:pt>
                <c:pt idx="14">
                  <c:v>16299</c:v>
                </c:pt>
                <c:pt idx="15">
                  <c:v>14110</c:v>
                </c:pt>
                <c:pt idx="16">
                  <c:v>7555</c:v>
                </c:pt>
                <c:pt idx="17">
                  <c:v>9699</c:v>
                </c:pt>
                <c:pt idx="18">
                  <c:v>14579</c:v>
                </c:pt>
                <c:pt idx="19">
                  <c:v>5708</c:v>
                </c:pt>
                <c:pt idx="20">
                  <c:v>12003</c:v>
                </c:pt>
                <c:pt idx="21">
                  <c:v>9959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BE-4E77-BAF0-68DBCE465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516416"/>
        <c:axId val="143707520"/>
      </c:barChart>
      <c:catAx>
        <c:axId val="139516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3707520"/>
        <c:crosses val="autoZero"/>
        <c:auto val="1"/>
        <c:lblAlgn val="ctr"/>
        <c:lblOffset val="100"/>
        <c:noMultiLvlLbl val="0"/>
      </c:catAx>
      <c:valAx>
        <c:axId val="14370752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39516416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80177346518553871"/>
          <c:y val="1.5736821398351902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'1월'!$A$5:$A$26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'1월'!$C$5:$C$26</c:f>
              <c:numCache>
                <c:formatCode>#,##0</c:formatCode>
                <c:ptCount val="22"/>
                <c:pt idx="0">
                  <c:v>16671</c:v>
                </c:pt>
                <c:pt idx="1">
                  <c:v>7594</c:v>
                </c:pt>
                <c:pt idx="2">
                  <c:v>7379</c:v>
                </c:pt>
                <c:pt idx="3">
                  <c:v>16530</c:v>
                </c:pt>
                <c:pt idx="4">
                  <c:v>16287</c:v>
                </c:pt>
                <c:pt idx="5">
                  <c:v>8527</c:v>
                </c:pt>
                <c:pt idx="6">
                  <c:v>7265</c:v>
                </c:pt>
                <c:pt idx="7">
                  <c:v>14264</c:v>
                </c:pt>
                <c:pt idx="8">
                  <c:v>9659</c:v>
                </c:pt>
                <c:pt idx="9">
                  <c:v>7828</c:v>
                </c:pt>
                <c:pt idx="10">
                  <c:v>11446</c:v>
                </c:pt>
                <c:pt idx="11">
                  <c:v>16385</c:v>
                </c:pt>
                <c:pt idx="12">
                  <c:v>7264</c:v>
                </c:pt>
                <c:pt idx="13">
                  <c:v>8347</c:v>
                </c:pt>
                <c:pt idx="14">
                  <c:v>15654</c:v>
                </c:pt>
                <c:pt idx="15">
                  <c:v>13133</c:v>
                </c:pt>
                <c:pt idx="16">
                  <c:v>7565</c:v>
                </c:pt>
                <c:pt idx="17">
                  <c:v>9168</c:v>
                </c:pt>
                <c:pt idx="18">
                  <c:v>13325</c:v>
                </c:pt>
                <c:pt idx="19">
                  <c:v>5783</c:v>
                </c:pt>
                <c:pt idx="20">
                  <c:v>12019</c:v>
                </c:pt>
                <c:pt idx="21">
                  <c:v>10726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25-4909-9029-11071D6022CC}"/>
            </c:ext>
          </c:extLst>
        </c:ser>
        <c:ser>
          <c:idx val="1"/>
          <c:order val="1"/>
          <c:tx>
            <c:strRef>
              <c:f>'1월'!$D$3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'1월'!$A$5:$A$26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'1월'!$D$5:$D$26</c:f>
              <c:numCache>
                <c:formatCode>#,##0</c:formatCode>
                <c:ptCount val="22"/>
                <c:pt idx="0">
                  <c:v>18138</c:v>
                </c:pt>
                <c:pt idx="1">
                  <c:v>7732</c:v>
                </c:pt>
                <c:pt idx="2">
                  <c:v>7510</c:v>
                </c:pt>
                <c:pt idx="3">
                  <c:v>16945</c:v>
                </c:pt>
                <c:pt idx="4">
                  <c:v>16850</c:v>
                </c:pt>
                <c:pt idx="5">
                  <c:v>8812</c:v>
                </c:pt>
                <c:pt idx="6">
                  <c:v>7488</c:v>
                </c:pt>
                <c:pt idx="7">
                  <c:v>14843</c:v>
                </c:pt>
                <c:pt idx="8">
                  <c:v>10357</c:v>
                </c:pt>
                <c:pt idx="9">
                  <c:v>8629</c:v>
                </c:pt>
                <c:pt idx="10">
                  <c:v>11111</c:v>
                </c:pt>
                <c:pt idx="11">
                  <c:v>16483</c:v>
                </c:pt>
                <c:pt idx="12">
                  <c:v>7035</c:v>
                </c:pt>
                <c:pt idx="13">
                  <c:v>8973</c:v>
                </c:pt>
                <c:pt idx="14">
                  <c:v>16325</c:v>
                </c:pt>
                <c:pt idx="15">
                  <c:v>14157</c:v>
                </c:pt>
                <c:pt idx="16">
                  <c:v>7584</c:v>
                </c:pt>
                <c:pt idx="17">
                  <c:v>9696</c:v>
                </c:pt>
                <c:pt idx="18">
                  <c:v>14611</c:v>
                </c:pt>
                <c:pt idx="19">
                  <c:v>5703</c:v>
                </c:pt>
                <c:pt idx="20">
                  <c:v>12081</c:v>
                </c:pt>
                <c:pt idx="21">
                  <c:v>9971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25-4909-9029-11071D6022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555264"/>
        <c:axId val="143709824"/>
      </c:barChart>
      <c:catAx>
        <c:axId val="148555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3709824"/>
        <c:crosses val="autoZero"/>
        <c:auto val="1"/>
        <c:lblAlgn val="ctr"/>
        <c:lblOffset val="100"/>
        <c:noMultiLvlLbl val="0"/>
      </c:catAx>
      <c:valAx>
        <c:axId val="14370982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48555264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"/>
  <sheetViews>
    <sheetView tabSelected="1"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2" t="s">
        <v>42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6" ht="30.75" customHeight="1">
      <c r="A2" s="43" t="s">
        <v>0</v>
      </c>
      <c r="B2" s="45" t="s">
        <v>1</v>
      </c>
      <c r="C2" s="45"/>
      <c r="D2" s="45"/>
      <c r="E2" s="45" t="s">
        <v>2</v>
      </c>
      <c r="F2" s="47" t="s">
        <v>3</v>
      </c>
      <c r="G2" s="45" t="s">
        <v>4</v>
      </c>
      <c r="H2" s="45"/>
      <c r="I2" s="45"/>
      <c r="J2" s="49" t="s">
        <v>5</v>
      </c>
      <c r="K2" s="49" t="s">
        <v>6</v>
      </c>
      <c r="L2" s="51" t="s">
        <v>7</v>
      </c>
      <c r="M2" s="51"/>
      <c r="N2" s="52" t="s">
        <v>8</v>
      </c>
      <c r="P2" s="2"/>
    </row>
    <row r="3" spans="1:16" ht="27" customHeight="1" thickBot="1">
      <c r="A3" s="44"/>
      <c r="B3" s="41" t="s">
        <v>9</v>
      </c>
      <c r="C3" s="41" t="s">
        <v>10</v>
      </c>
      <c r="D3" s="41" t="s">
        <v>11</v>
      </c>
      <c r="E3" s="46"/>
      <c r="F3" s="48"/>
      <c r="G3" s="41" t="s">
        <v>12</v>
      </c>
      <c r="H3" s="41" t="s">
        <v>10</v>
      </c>
      <c r="I3" s="41" t="s">
        <v>11</v>
      </c>
      <c r="J3" s="50"/>
      <c r="K3" s="50"/>
      <c r="L3" s="41" t="s">
        <v>13</v>
      </c>
      <c r="M3" s="41" t="s">
        <v>14</v>
      </c>
      <c r="N3" s="53"/>
    </row>
    <row r="4" spans="1:16" ht="27" customHeight="1" thickBot="1">
      <c r="A4" s="6" t="s">
        <v>9</v>
      </c>
      <c r="B4" s="8">
        <f>SUM(B5:B26)</f>
        <v>493043</v>
      </c>
      <c r="C4" s="8">
        <f>SUM(C5:C26)</f>
        <v>242207</v>
      </c>
      <c r="D4" s="8">
        <f>SUM(D5:D26)</f>
        <v>250836</v>
      </c>
      <c r="E4" s="8">
        <f>SUM(E5:E26)</f>
        <v>226497</v>
      </c>
      <c r="F4" s="35">
        <f>B4/E4</f>
        <v>2.1768191190170287</v>
      </c>
      <c r="G4" s="8">
        <f>SUM(G5:G26)</f>
        <v>431620</v>
      </c>
      <c r="H4" s="8">
        <f t="shared" ref="H4:M4" si="0">SUM(H5:H26)</f>
        <v>210610</v>
      </c>
      <c r="I4" s="8">
        <f t="shared" si="0"/>
        <v>221010</v>
      </c>
      <c r="J4" s="8">
        <f t="shared" si="0"/>
        <v>4765</v>
      </c>
      <c r="K4" s="8">
        <f t="shared" si="0"/>
        <v>5121</v>
      </c>
      <c r="L4" s="9">
        <f t="shared" si="0"/>
        <v>-283</v>
      </c>
      <c r="M4" s="9">
        <f t="shared" si="0"/>
        <v>6</v>
      </c>
      <c r="N4" s="7"/>
    </row>
    <row r="5" spans="1:16" s="3" customFormat="1" ht="24.95" customHeight="1">
      <c r="A5" s="24" t="s">
        <v>15</v>
      </c>
      <c r="B5" s="25">
        <f>C5+D5</f>
        <v>34498</v>
      </c>
      <c r="C5" s="21">
        <v>16566</v>
      </c>
      <c r="D5" s="21">
        <v>17932</v>
      </c>
      <c r="E5" s="21">
        <v>17225</v>
      </c>
      <c r="F5" s="20">
        <v>2</v>
      </c>
      <c r="G5" s="26">
        <f>SUM(H5:I5)</f>
        <v>31053</v>
      </c>
      <c r="H5" s="27">
        <v>14873</v>
      </c>
      <c r="I5" s="27">
        <v>16180</v>
      </c>
      <c r="J5" s="22">
        <v>399</v>
      </c>
      <c r="K5" s="22">
        <v>437</v>
      </c>
      <c r="L5" s="23">
        <v>-29</v>
      </c>
      <c r="M5" s="23">
        <v>1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16528</v>
      </c>
      <c r="C6" s="21">
        <v>8159</v>
      </c>
      <c r="D6" s="21">
        <v>8369</v>
      </c>
      <c r="E6" s="21">
        <v>8355</v>
      </c>
      <c r="F6" s="20">
        <v>1.98</v>
      </c>
      <c r="G6" s="12">
        <f t="shared" ref="G6:G26" si="3">SUM(H6:I6)</f>
        <v>14783</v>
      </c>
      <c r="H6" s="13">
        <v>7269</v>
      </c>
      <c r="I6" s="13">
        <v>7514</v>
      </c>
      <c r="J6" s="22">
        <v>220</v>
      </c>
      <c r="K6" s="22">
        <v>138</v>
      </c>
      <c r="L6" s="23">
        <v>97</v>
      </c>
      <c r="M6" s="23">
        <v>40</v>
      </c>
      <c r="N6" s="14">
        <f t="shared" si="1"/>
        <v>16</v>
      </c>
    </row>
    <row r="7" spans="1:16" s="3" customFormat="1" ht="24.95" customHeight="1">
      <c r="A7" s="10" t="s">
        <v>17</v>
      </c>
      <c r="B7" s="11">
        <f t="shared" si="2"/>
        <v>14916</v>
      </c>
      <c r="C7" s="21">
        <v>7396</v>
      </c>
      <c r="D7" s="21">
        <v>7520</v>
      </c>
      <c r="E7" s="21">
        <v>7432</v>
      </c>
      <c r="F7" s="20">
        <v>2.0099999999999998</v>
      </c>
      <c r="G7" s="12">
        <f t="shared" si="3"/>
        <v>13264</v>
      </c>
      <c r="H7" s="13">
        <v>6539</v>
      </c>
      <c r="I7" s="13">
        <v>6725</v>
      </c>
      <c r="J7" s="22">
        <v>195</v>
      </c>
      <c r="K7" s="22">
        <v>200</v>
      </c>
      <c r="L7" s="23">
        <v>-2</v>
      </c>
      <c r="M7" s="23">
        <v>-5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33141</v>
      </c>
      <c r="C8" s="21">
        <v>16372</v>
      </c>
      <c r="D8" s="21">
        <v>16769</v>
      </c>
      <c r="E8" s="21">
        <v>17701</v>
      </c>
      <c r="F8" s="20">
        <v>1.87</v>
      </c>
      <c r="G8" s="12">
        <f t="shared" si="3"/>
        <v>29807</v>
      </c>
      <c r="H8" s="13">
        <v>14685</v>
      </c>
      <c r="I8" s="13">
        <v>15122</v>
      </c>
      <c r="J8" s="22">
        <v>407</v>
      </c>
      <c r="K8" s="22">
        <v>483</v>
      </c>
      <c r="L8" s="23">
        <v>-71</v>
      </c>
      <c r="M8" s="23">
        <v>-39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33040</v>
      </c>
      <c r="C9" s="21">
        <v>16194</v>
      </c>
      <c r="D9" s="21">
        <v>16846</v>
      </c>
      <c r="E9" s="21">
        <v>16416</v>
      </c>
      <c r="F9" s="20">
        <v>2.0099999999999998</v>
      </c>
      <c r="G9" s="12">
        <f t="shared" si="3"/>
        <v>28564</v>
      </c>
      <c r="H9" s="13">
        <v>13915</v>
      </c>
      <c r="I9" s="13">
        <v>14649</v>
      </c>
      <c r="J9" s="22">
        <v>403</v>
      </c>
      <c r="K9" s="22">
        <v>439</v>
      </c>
      <c r="L9" s="23">
        <v>-24</v>
      </c>
      <c r="M9" s="23">
        <v>1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18868</v>
      </c>
      <c r="C10" s="21">
        <v>9282</v>
      </c>
      <c r="D10" s="21">
        <v>9586</v>
      </c>
      <c r="E10" s="21">
        <v>9204</v>
      </c>
      <c r="F10" s="20">
        <v>2.0499999999999998</v>
      </c>
      <c r="G10" s="12">
        <f t="shared" si="3"/>
        <v>16620</v>
      </c>
      <c r="H10" s="13">
        <v>8080</v>
      </c>
      <c r="I10" s="13">
        <v>8540</v>
      </c>
      <c r="J10" s="22">
        <v>290</v>
      </c>
      <c r="K10" s="22">
        <v>216</v>
      </c>
      <c r="L10" s="23">
        <v>73</v>
      </c>
      <c r="M10" s="23">
        <v>45</v>
      </c>
      <c r="N10" s="14">
        <f t="shared" si="1"/>
        <v>13</v>
      </c>
    </row>
    <row r="11" spans="1:16" s="3" customFormat="1" ht="24.95" customHeight="1">
      <c r="A11" s="10" t="s">
        <v>21</v>
      </c>
      <c r="B11" s="11">
        <f t="shared" si="2"/>
        <v>14429</v>
      </c>
      <c r="C11" s="21">
        <v>7105</v>
      </c>
      <c r="D11" s="21">
        <v>7324</v>
      </c>
      <c r="E11" s="21">
        <v>6349</v>
      </c>
      <c r="F11" s="20">
        <v>2.27</v>
      </c>
      <c r="G11" s="12">
        <f t="shared" si="3"/>
        <v>12315</v>
      </c>
      <c r="H11" s="13">
        <v>5977</v>
      </c>
      <c r="I11" s="13">
        <v>6338</v>
      </c>
      <c r="J11" s="22">
        <v>129</v>
      </c>
      <c r="K11" s="22">
        <v>243</v>
      </c>
      <c r="L11" s="23">
        <v>-106</v>
      </c>
      <c r="M11" s="23">
        <v>-38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28920</v>
      </c>
      <c r="C12" s="21">
        <v>14137</v>
      </c>
      <c r="D12" s="21">
        <v>14783</v>
      </c>
      <c r="E12" s="21">
        <v>10682</v>
      </c>
      <c r="F12" s="20">
        <v>2.71</v>
      </c>
      <c r="G12" s="12">
        <f t="shared" si="3"/>
        <v>24192</v>
      </c>
      <c r="H12" s="13">
        <v>11708</v>
      </c>
      <c r="I12" s="13">
        <v>12484</v>
      </c>
      <c r="J12" s="22">
        <v>205</v>
      </c>
      <c r="K12" s="22">
        <v>250</v>
      </c>
      <c r="L12" s="23">
        <v>-44</v>
      </c>
      <c r="M12" s="23">
        <v>-2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19844</v>
      </c>
      <c r="C13" s="21">
        <v>9551</v>
      </c>
      <c r="D13" s="21">
        <v>10293</v>
      </c>
      <c r="E13" s="21">
        <v>8518</v>
      </c>
      <c r="F13" s="20">
        <v>2.33</v>
      </c>
      <c r="G13" s="12">
        <f t="shared" si="3"/>
        <v>17797</v>
      </c>
      <c r="H13" s="13">
        <v>8499</v>
      </c>
      <c r="I13" s="13">
        <v>9298</v>
      </c>
      <c r="J13" s="22">
        <v>152</v>
      </c>
      <c r="K13" s="22">
        <v>149</v>
      </c>
      <c r="L13" s="23">
        <v>-3</v>
      </c>
      <c r="M13" s="23">
        <v>7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16338</v>
      </c>
      <c r="C14" s="21">
        <v>7760</v>
      </c>
      <c r="D14" s="21">
        <v>8578</v>
      </c>
      <c r="E14" s="21">
        <v>6545</v>
      </c>
      <c r="F14" s="20">
        <v>2.5</v>
      </c>
      <c r="G14" s="12">
        <f t="shared" si="3"/>
        <v>14258</v>
      </c>
      <c r="H14" s="13">
        <v>6677</v>
      </c>
      <c r="I14" s="13">
        <v>7581</v>
      </c>
      <c r="J14" s="22">
        <v>139</v>
      </c>
      <c r="K14" s="22">
        <v>151</v>
      </c>
      <c r="L14" s="23">
        <v>-18</v>
      </c>
      <c r="M14" s="23">
        <v>-5</v>
      </c>
      <c r="N14" s="14">
        <f t="shared" si="1"/>
        <v>17</v>
      </c>
    </row>
    <row r="15" spans="1:16" s="3" customFormat="1" ht="24.95" customHeight="1">
      <c r="A15" s="10" t="s">
        <v>25</v>
      </c>
      <c r="B15" s="11">
        <f t="shared" si="2"/>
        <v>22658</v>
      </c>
      <c r="C15" s="21">
        <v>11452</v>
      </c>
      <c r="D15" s="21">
        <v>11206</v>
      </c>
      <c r="E15" s="21">
        <v>9674</v>
      </c>
      <c r="F15" s="20">
        <v>2.34</v>
      </c>
      <c r="G15" s="12">
        <f t="shared" si="3"/>
        <v>18544</v>
      </c>
      <c r="H15" s="13">
        <v>9346</v>
      </c>
      <c r="I15" s="13">
        <v>9198</v>
      </c>
      <c r="J15" s="22">
        <v>264</v>
      </c>
      <c r="K15" s="22">
        <v>262</v>
      </c>
      <c r="L15" s="23">
        <v>21</v>
      </c>
      <c r="M15" s="23">
        <v>-1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32756</v>
      </c>
      <c r="C16" s="21">
        <v>16377</v>
      </c>
      <c r="D16" s="21">
        <v>16379</v>
      </c>
      <c r="E16" s="21">
        <v>14487</v>
      </c>
      <c r="F16" s="20">
        <v>2.2599999999999998</v>
      </c>
      <c r="G16" s="12">
        <f t="shared" si="3"/>
        <v>28502</v>
      </c>
      <c r="H16" s="13">
        <v>14134</v>
      </c>
      <c r="I16" s="13">
        <v>14368</v>
      </c>
      <c r="J16" s="22">
        <v>265</v>
      </c>
      <c r="K16" s="22">
        <v>273</v>
      </c>
      <c r="L16" s="23">
        <v>-1</v>
      </c>
      <c r="M16" s="23">
        <v>28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14185</v>
      </c>
      <c r="C17" s="21">
        <v>7195</v>
      </c>
      <c r="D17" s="21">
        <v>6990</v>
      </c>
      <c r="E17" s="21">
        <v>6664</v>
      </c>
      <c r="F17" s="20">
        <v>2.13</v>
      </c>
      <c r="G17" s="12">
        <f t="shared" si="3"/>
        <v>12880</v>
      </c>
      <c r="H17" s="13">
        <v>6524</v>
      </c>
      <c r="I17" s="13">
        <v>6356</v>
      </c>
      <c r="J17" s="22">
        <v>106</v>
      </c>
      <c r="K17" s="22">
        <v>132</v>
      </c>
      <c r="L17" s="23">
        <v>-28</v>
      </c>
      <c r="M17" s="23">
        <v>-6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17170</v>
      </c>
      <c r="C18" s="21">
        <v>8274</v>
      </c>
      <c r="D18" s="21">
        <v>8896</v>
      </c>
      <c r="E18" s="21">
        <v>8016</v>
      </c>
      <c r="F18" s="20">
        <v>2.14</v>
      </c>
      <c r="G18" s="12">
        <f t="shared" si="3"/>
        <v>15454</v>
      </c>
      <c r="H18" s="13">
        <v>7369</v>
      </c>
      <c r="I18" s="13">
        <v>8085</v>
      </c>
      <c r="J18" s="22">
        <v>176</v>
      </c>
      <c r="K18" s="22">
        <v>162</v>
      </c>
      <c r="L18" s="23">
        <v>11</v>
      </c>
      <c r="M18" s="23">
        <v>-3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31633</v>
      </c>
      <c r="C19" s="21">
        <v>15459</v>
      </c>
      <c r="D19" s="21">
        <v>16174</v>
      </c>
      <c r="E19" s="21">
        <v>14099</v>
      </c>
      <c r="F19" s="20">
        <v>2.2400000000000002</v>
      </c>
      <c r="G19" s="12">
        <f t="shared" si="3"/>
        <v>27471</v>
      </c>
      <c r="H19" s="13">
        <v>13293</v>
      </c>
      <c r="I19" s="13">
        <v>14178</v>
      </c>
      <c r="J19" s="22">
        <v>222</v>
      </c>
      <c r="K19" s="22">
        <v>245</v>
      </c>
      <c r="L19" s="23">
        <v>-24</v>
      </c>
      <c r="M19" s="23">
        <v>-10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27044</v>
      </c>
      <c r="C20" s="21">
        <v>13017</v>
      </c>
      <c r="D20" s="21">
        <v>14027</v>
      </c>
      <c r="E20" s="21">
        <v>10194</v>
      </c>
      <c r="F20" s="20">
        <v>2.65</v>
      </c>
      <c r="G20" s="12">
        <f t="shared" si="3"/>
        <v>22361</v>
      </c>
      <c r="H20" s="13">
        <v>10634</v>
      </c>
      <c r="I20" s="13">
        <v>11727</v>
      </c>
      <c r="J20" s="22">
        <v>190</v>
      </c>
      <c r="K20" s="22">
        <v>206</v>
      </c>
      <c r="L20" s="23">
        <v>-17</v>
      </c>
      <c r="M20" s="23">
        <v>-10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14937</v>
      </c>
      <c r="C21" s="21">
        <v>7437</v>
      </c>
      <c r="D21" s="21">
        <v>7500</v>
      </c>
      <c r="E21" s="21">
        <v>7652</v>
      </c>
      <c r="F21" s="20">
        <v>1.95</v>
      </c>
      <c r="G21" s="12">
        <f t="shared" si="3"/>
        <v>13668</v>
      </c>
      <c r="H21" s="13">
        <v>6805</v>
      </c>
      <c r="I21" s="13">
        <v>6863</v>
      </c>
      <c r="J21" s="22">
        <v>130</v>
      </c>
      <c r="K21" s="22">
        <v>166</v>
      </c>
      <c r="L21" s="23">
        <v>-42</v>
      </c>
      <c r="M21" s="23">
        <v>6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18815</v>
      </c>
      <c r="C22" s="21">
        <v>9152</v>
      </c>
      <c r="D22" s="21">
        <v>9663</v>
      </c>
      <c r="E22" s="21">
        <v>8258</v>
      </c>
      <c r="F22" s="20">
        <v>2.2799999999999998</v>
      </c>
      <c r="G22" s="12">
        <f t="shared" si="3"/>
        <v>16316</v>
      </c>
      <c r="H22" s="13">
        <v>7889</v>
      </c>
      <c r="I22" s="13">
        <v>8427</v>
      </c>
      <c r="J22" s="22">
        <v>150</v>
      </c>
      <c r="K22" s="22">
        <v>168</v>
      </c>
      <c r="L22" s="23">
        <v>-14</v>
      </c>
      <c r="M22" s="23">
        <v>-12</v>
      </c>
      <c r="N22" s="14">
        <f t="shared" si="1"/>
        <v>14</v>
      </c>
    </row>
    <row r="23" spans="1:14" s="3" customFormat="1" ht="24.95" customHeight="1">
      <c r="A23" s="10" t="s">
        <v>33</v>
      </c>
      <c r="B23" s="11">
        <f t="shared" si="2"/>
        <v>27592</v>
      </c>
      <c r="C23" s="21">
        <v>13108</v>
      </c>
      <c r="D23" s="21">
        <v>14484</v>
      </c>
      <c r="E23" s="21">
        <v>12024</v>
      </c>
      <c r="F23" s="20">
        <v>2.29</v>
      </c>
      <c r="G23" s="12">
        <f t="shared" si="3"/>
        <v>24445</v>
      </c>
      <c r="H23" s="13">
        <v>11547</v>
      </c>
      <c r="I23" s="13">
        <v>12898</v>
      </c>
      <c r="J23" s="22">
        <v>198</v>
      </c>
      <c r="K23" s="22">
        <v>231</v>
      </c>
      <c r="L23" s="23">
        <v>-33</v>
      </c>
      <c r="M23" s="23">
        <v>-3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11392</v>
      </c>
      <c r="C24" s="21">
        <v>5727</v>
      </c>
      <c r="D24" s="21">
        <v>5665</v>
      </c>
      <c r="E24" s="21">
        <v>5008</v>
      </c>
      <c r="F24" s="20">
        <v>2.27</v>
      </c>
      <c r="G24" s="12">
        <f t="shared" si="3"/>
        <v>9958</v>
      </c>
      <c r="H24" s="13">
        <v>4973</v>
      </c>
      <c r="I24" s="13">
        <v>4985</v>
      </c>
      <c r="J24" s="22">
        <v>107</v>
      </c>
      <c r="K24" s="22">
        <v>113</v>
      </c>
      <c r="L24" s="23">
        <v>-3</v>
      </c>
      <c r="M24" s="23">
        <v>5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23751</v>
      </c>
      <c r="C25" s="21">
        <v>11813</v>
      </c>
      <c r="D25" s="21">
        <v>11938</v>
      </c>
      <c r="E25" s="21">
        <v>10829</v>
      </c>
      <c r="F25" s="20">
        <v>2.19</v>
      </c>
      <c r="G25" s="12">
        <f t="shared" si="3"/>
        <v>20562</v>
      </c>
      <c r="H25" s="13">
        <v>10143</v>
      </c>
      <c r="I25" s="13">
        <v>10419</v>
      </c>
      <c r="J25" s="22">
        <v>202</v>
      </c>
      <c r="K25" s="22">
        <v>223</v>
      </c>
      <c r="L25" s="23">
        <v>-4</v>
      </c>
      <c r="M25" s="23">
        <v>-24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20588</v>
      </c>
      <c r="C26" s="29">
        <v>10674</v>
      </c>
      <c r="D26" s="29">
        <v>9914</v>
      </c>
      <c r="E26" s="29">
        <v>11165</v>
      </c>
      <c r="F26" s="30">
        <v>1.84</v>
      </c>
      <c r="G26" s="17">
        <f t="shared" si="3"/>
        <v>18806</v>
      </c>
      <c r="H26" s="18">
        <v>9731</v>
      </c>
      <c r="I26" s="18">
        <v>9075</v>
      </c>
      <c r="J26" s="31">
        <v>216</v>
      </c>
      <c r="K26" s="31">
        <v>234</v>
      </c>
      <c r="L26" s="32">
        <v>-22</v>
      </c>
      <c r="M26" s="32">
        <v>31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ignoredErrors>
    <ignoredError sqref="F4" formula="1"/>
    <ignoredError sqref="G5:G26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6"/>
  <sheetViews>
    <sheetView topLeftCell="B1" zoomScaleNormal="100" workbookViewId="0">
      <selection activeCell="H9" sqref="H9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2" t="s">
        <v>43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6" ht="30.75" customHeight="1">
      <c r="A2" s="43" t="s">
        <v>0</v>
      </c>
      <c r="B2" s="45" t="s">
        <v>1</v>
      </c>
      <c r="C2" s="45"/>
      <c r="D2" s="45"/>
      <c r="E2" s="45" t="s">
        <v>2</v>
      </c>
      <c r="F2" s="47" t="s">
        <v>3</v>
      </c>
      <c r="G2" s="45" t="s">
        <v>4</v>
      </c>
      <c r="H2" s="45"/>
      <c r="I2" s="45"/>
      <c r="J2" s="49" t="s">
        <v>5</v>
      </c>
      <c r="K2" s="49" t="s">
        <v>6</v>
      </c>
      <c r="L2" s="51" t="s">
        <v>7</v>
      </c>
      <c r="M2" s="51"/>
      <c r="N2" s="52" t="s">
        <v>8</v>
      </c>
      <c r="P2" s="2"/>
    </row>
    <row r="3" spans="1:16" ht="27" customHeight="1" thickBot="1">
      <c r="A3" s="44"/>
      <c r="B3" s="39" t="s">
        <v>9</v>
      </c>
      <c r="C3" s="39" t="s">
        <v>10</v>
      </c>
      <c r="D3" s="39" t="s">
        <v>11</v>
      </c>
      <c r="E3" s="46"/>
      <c r="F3" s="48"/>
      <c r="G3" s="39" t="s">
        <v>12</v>
      </c>
      <c r="H3" s="39" t="s">
        <v>10</v>
      </c>
      <c r="I3" s="39" t="s">
        <v>11</v>
      </c>
      <c r="J3" s="50"/>
      <c r="K3" s="50"/>
      <c r="L3" s="39" t="s">
        <v>13</v>
      </c>
      <c r="M3" s="39" t="s">
        <v>14</v>
      </c>
      <c r="N3" s="53"/>
    </row>
    <row r="4" spans="1:16" ht="27" customHeight="1" thickBot="1">
      <c r="A4" s="6" t="s">
        <v>9</v>
      </c>
      <c r="B4" s="8">
        <f>SUM(B5:B26)</f>
        <v>493326</v>
      </c>
      <c r="C4" s="8">
        <f>SUM(C5:C26)</f>
        <v>242423</v>
      </c>
      <c r="D4" s="8">
        <f>SUM(D5:D26)</f>
        <v>250903</v>
      </c>
      <c r="E4" s="8">
        <f>SUM(E5:E26)</f>
        <v>226491</v>
      </c>
      <c r="F4" s="35">
        <f>B4/E4</f>
        <v>2.1781262831635693</v>
      </c>
      <c r="G4" s="8">
        <f>SUM(G5:G26)</f>
        <v>431775</v>
      </c>
      <c r="H4" s="8">
        <f t="shared" ref="H4:M4" si="0">SUM(H5:H26)</f>
        <v>210753</v>
      </c>
      <c r="I4" s="8">
        <f t="shared" si="0"/>
        <v>221022</v>
      </c>
      <c r="J4" s="8">
        <f t="shared" si="0"/>
        <v>4428</v>
      </c>
      <c r="K4" s="8">
        <f t="shared" si="0"/>
        <v>4580</v>
      </c>
      <c r="L4" s="9">
        <f t="shared" si="0"/>
        <v>-178</v>
      </c>
      <c r="M4" s="9">
        <f t="shared" si="0"/>
        <v>102</v>
      </c>
      <c r="N4" s="7"/>
    </row>
    <row r="5" spans="1:16" s="3" customFormat="1" ht="24.95" customHeight="1">
      <c r="A5" s="24" t="s">
        <v>15</v>
      </c>
      <c r="B5" s="25">
        <f>C5+D5</f>
        <v>34527</v>
      </c>
      <c r="C5" s="21">
        <v>16562</v>
      </c>
      <c r="D5" s="21">
        <v>17965</v>
      </c>
      <c r="E5" s="21">
        <v>17224</v>
      </c>
      <c r="F5" s="20">
        <v>2</v>
      </c>
      <c r="G5" s="26">
        <f>SUM(H5:I5)</f>
        <v>31063</v>
      </c>
      <c r="H5" s="27">
        <v>14858</v>
      </c>
      <c r="I5" s="27">
        <v>16205</v>
      </c>
      <c r="J5" s="22">
        <v>339</v>
      </c>
      <c r="K5" s="22">
        <v>420</v>
      </c>
      <c r="L5" s="23">
        <v>-83</v>
      </c>
      <c r="M5" s="23">
        <v>4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16431</v>
      </c>
      <c r="C6" s="21">
        <v>8108</v>
      </c>
      <c r="D6" s="21">
        <v>8323</v>
      </c>
      <c r="E6" s="21">
        <v>8315</v>
      </c>
      <c r="F6" s="20">
        <v>1.98</v>
      </c>
      <c r="G6" s="12">
        <f t="shared" ref="G6:G26" si="3">SUM(H6:I6)</f>
        <v>14701</v>
      </c>
      <c r="H6" s="13">
        <v>7224</v>
      </c>
      <c r="I6" s="13">
        <v>7477</v>
      </c>
      <c r="J6" s="22">
        <v>205</v>
      </c>
      <c r="K6" s="22">
        <v>133</v>
      </c>
      <c r="L6" s="23">
        <v>69</v>
      </c>
      <c r="M6" s="23">
        <v>39</v>
      </c>
      <c r="N6" s="14">
        <f t="shared" si="1"/>
        <v>16</v>
      </c>
    </row>
    <row r="7" spans="1:16" s="3" customFormat="1" ht="24.95" customHeight="1">
      <c r="A7" s="10" t="s">
        <v>17</v>
      </c>
      <c r="B7" s="11">
        <f t="shared" si="2"/>
        <v>14918</v>
      </c>
      <c r="C7" s="21">
        <v>7401</v>
      </c>
      <c r="D7" s="21">
        <v>7517</v>
      </c>
      <c r="E7" s="21">
        <v>7437</v>
      </c>
      <c r="F7" s="20">
        <v>2.0099999999999998</v>
      </c>
      <c r="G7" s="12">
        <f t="shared" si="3"/>
        <v>13268</v>
      </c>
      <c r="H7" s="13">
        <v>6545</v>
      </c>
      <c r="I7" s="13">
        <v>6723</v>
      </c>
      <c r="J7" s="22">
        <v>173</v>
      </c>
      <c r="K7" s="22">
        <v>151</v>
      </c>
      <c r="L7" s="23">
        <v>26</v>
      </c>
      <c r="M7" s="23">
        <v>25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33212</v>
      </c>
      <c r="C8" s="21">
        <v>16416</v>
      </c>
      <c r="D8" s="21">
        <v>16796</v>
      </c>
      <c r="E8" s="21">
        <v>17740</v>
      </c>
      <c r="F8" s="20">
        <v>1.87</v>
      </c>
      <c r="G8" s="12">
        <f t="shared" si="3"/>
        <v>29854</v>
      </c>
      <c r="H8" s="13">
        <v>14722</v>
      </c>
      <c r="I8" s="13">
        <v>15132</v>
      </c>
      <c r="J8" s="22">
        <v>378</v>
      </c>
      <c r="K8" s="22">
        <v>392</v>
      </c>
      <c r="L8" s="23">
        <v>-19</v>
      </c>
      <c r="M8" s="23">
        <v>-4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33064</v>
      </c>
      <c r="C9" s="21">
        <v>16207</v>
      </c>
      <c r="D9" s="21">
        <v>16857</v>
      </c>
      <c r="E9" s="21">
        <v>16415</v>
      </c>
      <c r="F9" s="20">
        <v>2.0099999999999998</v>
      </c>
      <c r="G9" s="12">
        <f t="shared" si="3"/>
        <v>28578</v>
      </c>
      <c r="H9" s="13">
        <v>13925</v>
      </c>
      <c r="I9" s="13">
        <v>14653</v>
      </c>
      <c r="J9" s="22">
        <v>393</v>
      </c>
      <c r="K9" s="22">
        <v>344</v>
      </c>
      <c r="L9" s="23">
        <v>55</v>
      </c>
      <c r="M9" s="23">
        <v>49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18795</v>
      </c>
      <c r="C10" s="21">
        <v>9245</v>
      </c>
      <c r="D10" s="21">
        <v>9550</v>
      </c>
      <c r="E10" s="21">
        <v>9159</v>
      </c>
      <c r="F10" s="20">
        <v>2.0499999999999998</v>
      </c>
      <c r="G10" s="12">
        <f t="shared" si="3"/>
        <v>16547</v>
      </c>
      <c r="H10" s="13">
        <v>8043</v>
      </c>
      <c r="I10" s="13">
        <v>8504</v>
      </c>
      <c r="J10" s="22">
        <v>325</v>
      </c>
      <c r="K10" s="22">
        <v>201</v>
      </c>
      <c r="L10" s="23">
        <v>135</v>
      </c>
      <c r="M10" s="23">
        <v>59</v>
      </c>
      <c r="N10" s="14">
        <f t="shared" si="1"/>
        <v>14</v>
      </c>
    </row>
    <row r="11" spans="1:16" s="3" customFormat="1" ht="24.95" customHeight="1">
      <c r="A11" s="10" t="s">
        <v>21</v>
      </c>
      <c r="B11" s="11">
        <f t="shared" si="2"/>
        <v>14535</v>
      </c>
      <c r="C11" s="21">
        <v>7167</v>
      </c>
      <c r="D11" s="21">
        <v>7368</v>
      </c>
      <c r="E11" s="21">
        <v>6387</v>
      </c>
      <c r="F11" s="20">
        <v>2.2799999999999998</v>
      </c>
      <c r="G11" s="12">
        <f t="shared" si="3"/>
        <v>12415</v>
      </c>
      <c r="H11" s="13">
        <v>6034</v>
      </c>
      <c r="I11" s="13">
        <v>6381</v>
      </c>
      <c r="J11" s="22">
        <v>141</v>
      </c>
      <c r="K11" s="22">
        <v>186</v>
      </c>
      <c r="L11" s="23">
        <v>-43</v>
      </c>
      <c r="M11" s="23">
        <v>-28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28964</v>
      </c>
      <c r="C12" s="21">
        <v>14153</v>
      </c>
      <c r="D12" s="21">
        <v>14811</v>
      </c>
      <c r="E12" s="21">
        <v>10684</v>
      </c>
      <c r="F12" s="20">
        <v>2.71</v>
      </c>
      <c r="G12" s="12">
        <f t="shared" si="3"/>
        <v>24219</v>
      </c>
      <c r="H12" s="13">
        <v>11719</v>
      </c>
      <c r="I12" s="13">
        <v>12500</v>
      </c>
      <c r="J12" s="22">
        <v>191</v>
      </c>
      <c r="K12" s="22">
        <v>180</v>
      </c>
      <c r="L12" s="23">
        <v>8</v>
      </c>
      <c r="M12" s="23">
        <v>12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19847</v>
      </c>
      <c r="C13" s="21">
        <v>9553</v>
      </c>
      <c r="D13" s="21">
        <v>10294</v>
      </c>
      <c r="E13" s="21">
        <v>8511</v>
      </c>
      <c r="F13" s="20">
        <v>2.33</v>
      </c>
      <c r="G13" s="12">
        <f t="shared" si="3"/>
        <v>17799</v>
      </c>
      <c r="H13" s="13">
        <v>8501</v>
      </c>
      <c r="I13" s="13">
        <v>9298</v>
      </c>
      <c r="J13" s="22">
        <v>137</v>
      </c>
      <c r="K13" s="22">
        <v>163</v>
      </c>
      <c r="L13" s="23">
        <v>-32</v>
      </c>
      <c r="M13" s="23">
        <v>-8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16356</v>
      </c>
      <c r="C14" s="21">
        <v>7776</v>
      </c>
      <c r="D14" s="21">
        <v>8580</v>
      </c>
      <c r="E14" s="21">
        <v>6550</v>
      </c>
      <c r="F14" s="20">
        <v>2.5</v>
      </c>
      <c r="G14" s="12">
        <f t="shared" si="3"/>
        <v>14275</v>
      </c>
      <c r="H14" s="13">
        <v>6692</v>
      </c>
      <c r="I14" s="13">
        <v>7583</v>
      </c>
      <c r="J14" s="22">
        <v>130</v>
      </c>
      <c r="K14" s="22">
        <v>139</v>
      </c>
      <c r="L14" s="23">
        <v>-12</v>
      </c>
      <c r="M14" s="23">
        <v>0</v>
      </c>
      <c r="N14" s="14">
        <f t="shared" si="1"/>
        <v>17</v>
      </c>
    </row>
    <row r="15" spans="1:16" s="3" customFormat="1" ht="24.95" customHeight="1">
      <c r="A15" s="10" t="s">
        <v>25</v>
      </c>
      <c r="B15" s="11">
        <f t="shared" si="2"/>
        <v>22637</v>
      </c>
      <c r="C15" s="21">
        <v>11456</v>
      </c>
      <c r="D15" s="21">
        <v>11181</v>
      </c>
      <c r="E15" s="21">
        <v>9675</v>
      </c>
      <c r="F15" s="20">
        <v>2.34</v>
      </c>
      <c r="G15" s="12">
        <f t="shared" si="3"/>
        <v>18552</v>
      </c>
      <c r="H15" s="13">
        <v>9364</v>
      </c>
      <c r="I15" s="13">
        <v>9188</v>
      </c>
      <c r="J15" s="22">
        <v>174</v>
      </c>
      <c r="K15" s="22">
        <v>168</v>
      </c>
      <c r="L15" s="23">
        <v>17</v>
      </c>
      <c r="M15" s="23">
        <v>5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32757</v>
      </c>
      <c r="C16" s="21">
        <v>16374</v>
      </c>
      <c r="D16" s="21">
        <v>16383</v>
      </c>
      <c r="E16" s="21">
        <v>14459</v>
      </c>
      <c r="F16" s="20">
        <v>2.27</v>
      </c>
      <c r="G16" s="12">
        <f t="shared" si="3"/>
        <v>28479</v>
      </c>
      <c r="H16" s="13">
        <v>14122</v>
      </c>
      <c r="I16" s="13">
        <v>14357</v>
      </c>
      <c r="J16" s="22">
        <v>247</v>
      </c>
      <c r="K16" s="22">
        <v>259</v>
      </c>
      <c r="L16" s="23">
        <v>-13</v>
      </c>
      <c r="M16" s="23">
        <v>1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14213</v>
      </c>
      <c r="C17" s="21">
        <v>7214</v>
      </c>
      <c r="D17" s="21">
        <v>6999</v>
      </c>
      <c r="E17" s="21">
        <v>6670</v>
      </c>
      <c r="F17" s="20">
        <v>2.13</v>
      </c>
      <c r="G17" s="12">
        <f t="shared" si="3"/>
        <v>12895</v>
      </c>
      <c r="H17" s="13">
        <v>6538</v>
      </c>
      <c r="I17" s="13">
        <v>6357</v>
      </c>
      <c r="J17" s="22">
        <v>107</v>
      </c>
      <c r="K17" s="22">
        <v>116</v>
      </c>
      <c r="L17" s="23">
        <v>-18</v>
      </c>
      <c r="M17" s="23">
        <v>-5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17159</v>
      </c>
      <c r="C18" s="21">
        <v>8279</v>
      </c>
      <c r="D18" s="21">
        <v>8880</v>
      </c>
      <c r="E18" s="21">
        <v>8019</v>
      </c>
      <c r="F18" s="20">
        <v>2.14</v>
      </c>
      <c r="G18" s="12">
        <f t="shared" si="3"/>
        <v>15441</v>
      </c>
      <c r="H18" s="13">
        <v>7370</v>
      </c>
      <c r="I18" s="13">
        <v>8071</v>
      </c>
      <c r="J18" s="22">
        <v>152</v>
      </c>
      <c r="K18" s="22">
        <v>178</v>
      </c>
      <c r="L18" s="23">
        <v>-33</v>
      </c>
      <c r="M18" s="23">
        <v>-26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31657</v>
      </c>
      <c r="C19" s="21">
        <v>15494</v>
      </c>
      <c r="D19" s="21">
        <v>16163</v>
      </c>
      <c r="E19" s="21">
        <v>14109</v>
      </c>
      <c r="F19" s="20">
        <v>2.2400000000000002</v>
      </c>
      <c r="G19" s="12">
        <f t="shared" si="3"/>
        <v>27480</v>
      </c>
      <c r="H19" s="13">
        <v>13311</v>
      </c>
      <c r="I19" s="13">
        <v>14169</v>
      </c>
      <c r="J19" s="22">
        <v>195</v>
      </c>
      <c r="K19" s="22">
        <v>231</v>
      </c>
      <c r="L19" s="23">
        <v>-48</v>
      </c>
      <c r="M19" s="23">
        <v>4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27061</v>
      </c>
      <c r="C20" s="21">
        <v>13022</v>
      </c>
      <c r="D20" s="21">
        <v>14039</v>
      </c>
      <c r="E20" s="21">
        <v>10204</v>
      </c>
      <c r="F20" s="20">
        <v>2.65</v>
      </c>
      <c r="G20" s="12">
        <f t="shared" si="3"/>
        <v>22370</v>
      </c>
      <c r="H20" s="13">
        <v>10635</v>
      </c>
      <c r="I20" s="13">
        <v>11735</v>
      </c>
      <c r="J20" s="22">
        <v>218</v>
      </c>
      <c r="K20" s="22">
        <v>174</v>
      </c>
      <c r="L20" s="23">
        <v>43</v>
      </c>
      <c r="M20" s="23">
        <v>19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14979</v>
      </c>
      <c r="C21" s="21">
        <v>7478</v>
      </c>
      <c r="D21" s="21">
        <v>7501</v>
      </c>
      <c r="E21" s="21">
        <v>7646</v>
      </c>
      <c r="F21" s="20">
        <v>1.96</v>
      </c>
      <c r="G21" s="12">
        <f t="shared" si="3"/>
        <v>13685</v>
      </c>
      <c r="H21" s="13">
        <v>6831</v>
      </c>
      <c r="I21" s="13">
        <v>6854</v>
      </c>
      <c r="J21" s="22">
        <v>108</v>
      </c>
      <c r="K21" s="22">
        <v>134</v>
      </c>
      <c r="L21" s="23">
        <v>-34</v>
      </c>
      <c r="M21" s="23">
        <v>1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18829</v>
      </c>
      <c r="C22" s="21">
        <v>9146</v>
      </c>
      <c r="D22" s="21">
        <v>9683</v>
      </c>
      <c r="E22" s="21">
        <v>8270</v>
      </c>
      <c r="F22" s="20">
        <v>2.2799999999999998</v>
      </c>
      <c r="G22" s="12">
        <f t="shared" si="3"/>
        <v>16323</v>
      </c>
      <c r="H22" s="13">
        <v>7879</v>
      </c>
      <c r="I22" s="13">
        <v>8444</v>
      </c>
      <c r="J22" s="22">
        <v>145</v>
      </c>
      <c r="K22" s="22">
        <v>167</v>
      </c>
      <c r="L22" s="23">
        <v>-20</v>
      </c>
      <c r="M22" s="23">
        <v>10</v>
      </c>
      <c r="N22" s="14">
        <f t="shared" si="1"/>
        <v>13</v>
      </c>
    </row>
    <row r="23" spans="1:14" s="3" customFormat="1" ht="24.95" customHeight="1">
      <c r="A23" s="10" t="s">
        <v>33</v>
      </c>
      <c r="B23" s="11">
        <f t="shared" si="2"/>
        <v>27625</v>
      </c>
      <c r="C23" s="21">
        <v>13143</v>
      </c>
      <c r="D23" s="21">
        <v>14482</v>
      </c>
      <c r="E23" s="21">
        <v>12027</v>
      </c>
      <c r="F23" s="20">
        <v>2.2999999999999998</v>
      </c>
      <c r="G23" s="12">
        <f t="shared" si="3"/>
        <v>24479</v>
      </c>
      <c r="H23" s="13">
        <v>11580</v>
      </c>
      <c r="I23" s="13">
        <v>12899</v>
      </c>
      <c r="J23" s="22">
        <v>212</v>
      </c>
      <c r="K23" s="22">
        <v>246</v>
      </c>
      <c r="L23" s="23">
        <v>-44</v>
      </c>
      <c r="M23" s="23">
        <v>-4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11395</v>
      </c>
      <c r="C24" s="21">
        <v>5719</v>
      </c>
      <c r="D24" s="21">
        <v>5676</v>
      </c>
      <c r="E24" s="21">
        <v>5003</v>
      </c>
      <c r="F24" s="20">
        <v>2.2799999999999998</v>
      </c>
      <c r="G24" s="12">
        <f t="shared" si="3"/>
        <v>9961</v>
      </c>
      <c r="H24" s="13">
        <v>4963</v>
      </c>
      <c r="I24" s="13">
        <v>4998</v>
      </c>
      <c r="J24" s="22">
        <v>88</v>
      </c>
      <c r="K24" s="22">
        <v>133</v>
      </c>
      <c r="L24" s="23">
        <v>-44</v>
      </c>
      <c r="M24" s="23">
        <v>-10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23755</v>
      </c>
      <c r="C25" s="21">
        <v>11827</v>
      </c>
      <c r="D25" s="21">
        <v>11928</v>
      </c>
      <c r="E25" s="21">
        <v>10853</v>
      </c>
      <c r="F25" s="20">
        <v>2.19</v>
      </c>
      <c r="G25" s="12">
        <f t="shared" si="3"/>
        <v>20570</v>
      </c>
      <c r="H25" s="13">
        <v>10157</v>
      </c>
      <c r="I25" s="13">
        <v>10413</v>
      </c>
      <c r="J25" s="22">
        <v>177</v>
      </c>
      <c r="K25" s="22">
        <v>240</v>
      </c>
      <c r="L25" s="23">
        <v>-48</v>
      </c>
      <c r="M25" s="23">
        <v>-30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20610</v>
      </c>
      <c r="C26" s="29">
        <v>10683</v>
      </c>
      <c r="D26" s="29">
        <v>9927</v>
      </c>
      <c r="E26" s="29">
        <v>11134</v>
      </c>
      <c r="F26" s="30">
        <v>1.85</v>
      </c>
      <c r="G26" s="17">
        <f t="shared" si="3"/>
        <v>18821</v>
      </c>
      <c r="H26" s="18">
        <v>9740</v>
      </c>
      <c r="I26" s="18">
        <v>9081</v>
      </c>
      <c r="J26" s="31">
        <v>193</v>
      </c>
      <c r="K26" s="31">
        <v>225</v>
      </c>
      <c r="L26" s="32">
        <v>-40</v>
      </c>
      <c r="M26" s="32">
        <v>-11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6"/>
  <sheetViews>
    <sheetView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2" t="s">
        <v>41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6" ht="30.75" customHeight="1">
      <c r="A2" s="43" t="s">
        <v>0</v>
      </c>
      <c r="B2" s="45" t="s">
        <v>1</v>
      </c>
      <c r="C2" s="45"/>
      <c r="D2" s="45"/>
      <c r="E2" s="45" t="s">
        <v>2</v>
      </c>
      <c r="F2" s="47" t="s">
        <v>3</v>
      </c>
      <c r="G2" s="45" t="s">
        <v>4</v>
      </c>
      <c r="H2" s="45"/>
      <c r="I2" s="45"/>
      <c r="J2" s="49" t="s">
        <v>5</v>
      </c>
      <c r="K2" s="49" t="s">
        <v>6</v>
      </c>
      <c r="L2" s="51" t="s">
        <v>7</v>
      </c>
      <c r="M2" s="51"/>
      <c r="N2" s="52" t="s">
        <v>8</v>
      </c>
      <c r="P2" s="2"/>
    </row>
    <row r="3" spans="1:16" ht="27" customHeight="1" thickBot="1">
      <c r="A3" s="44"/>
      <c r="B3" s="40" t="s">
        <v>9</v>
      </c>
      <c r="C3" s="40" t="s">
        <v>10</v>
      </c>
      <c r="D3" s="40" t="s">
        <v>11</v>
      </c>
      <c r="E3" s="46"/>
      <c r="F3" s="48"/>
      <c r="G3" s="40" t="s">
        <v>12</v>
      </c>
      <c r="H3" s="40" t="s">
        <v>10</v>
      </c>
      <c r="I3" s="40" t="s">
        <v>11</v>
      </c>
      <c r="J3" s="50"/>
      <c r="K3" s="50"/>
      <c r="L3" s="40" t="s">
        <v>13</v>
      </c>
      <c r="M3" s="40" t="s">
        <v>14</v>
      </c>
      <c r="N3" s="53"/>
    </row>
    <row r="4" spans="1:16" ht="27" customHeight="1" thickBot="1">
      <c r="A4" s="6" t="s">
        <v>9</v>
      </c>
      <c r="B4" s="8">
        <f>SUM(B5:B26)</f>
        <v>493504</v>
      </c>
      <c r="C4" s="8">
        <f>SUM(C5:C26)</f>
        <v>242539</v>
      </c>
      <c r="D4" s="8">
        <f>SUM(D5:D26)</f>
        <v>250965</v>
      </c>
      <c r="E4" s="8">
        <f>SUM(E5:E26)</f>
        <v>226389</v>
      </c>
      <c r="F4" s="35">
        <f>B4/E4</f>
        <v>2.1798938994385768</v>
      </c>
      <c r="G4" s="8">
        <f>SUM(G5:G26)</f>
        <v>431816</v>
      </c>
      <c r="H4" s="8">
        <f t="shared" ref="H4:M4" si="0">SUM(H5:H26)</f>
        <v>210791</v>
      </c>
      <c r="I4" s="8">
        <f t="shared" si="0"/>
        <v>221025</v>
      </c>
      <c r="J4" s="8">
        <f t="shared" si="0"/>
        <v>4604</v>
      </c>
      <c r="K4" s="8">
        <f t="shared" si="0"/>
        <v>4810</v>
      </c>
      <c r="L4" s="9">
        <f t="shared" si="0"/>
        <v>-189</v>
      </c>
      <c r="M4" s="9">
        <f t="shared" si="0"/>
        <v>138</v>
      </c>
      <c r="N4" s="7"/>
    </row>
    <row r="5" spans="1:16" s="3" customFormat="1" ht="24.95" customHeight="1">
      <c r="A5" s="24" t="s">
        <v>15</v>
      </c>
      <c r="B5" s="25">
        <f>C5+D5</f>
        <v>34610</v>
      </c>
      <c r="C5" s="21">
        <v>16600</v>
      </c>
      <c r="D5" s="21">
        <v>18010</v>
      </c>
      <c r="E5" s="21">
        <v>17220</v>
      </c>
      <c r="F5" s="20">
        <v>2.0099999999999998</v>
      </c>
      <c r="G5" s="26">
        <f>SUM(H5:I5)</f>
        <v>31126</v>
      </c>
      <c r="H5" s="27">
        <v>14884</v>
      </c>
      <c r="I5" s="27">
        <v>16242</v>
      </c>
      <c r="J5" s="22">
        <v>353</v>
      </c>
      <c r="K5" s="22">
        <v>400</v>
      </c>
      <c r="L5" s="23">
        <v>-39</v>
      </c>
      <c r="M5" s="23">
        <v>-12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16362</v>
      </c>
      <c r="C6" s="21">
        <v>8070</v>
      </c>
      <c r="D6" s="21">
        <v>8292</v>
      </c>
      <c r="E6" s="21">
        <v>8276</v>
      </c>
      <c r="F6" s="20">
        <v>1.98</v>
      </c>
      <c r="G6" s="12">
        <f t="shared" ref="G6:G26" si="3">SUM(H6:I6)</f>
        <v>14634</v>
      </c>
      <c r="H6" s="13">
        <v>7187</v>
      </c>
      <c r="I6" s="13">
        <v>7447</v>
      </c>
      <c r="J6" s="22">
        <v>259</v>
      </c>
      <c r="K6" s="22">
        <v>167</v>
      </c>
      <c r="L6" s="23">
        <v>91</v>
      </c>
      <c r="M6" s="23">
        <v>45</v>
      </c>
      <c r="N6" s="14">
        <f t="shared" si="1"/>
        <v>17</v>
      </c>
    </row>
    <row r="7" spans="1:16" s="3" customFormat="1" ht="24.95" customHeight="1">
      <c r="A7" s="10" t="s">
        <v>17</v>
      </c>
      <c r="B7" s="11">
        <f t="shared" si="2"/>
        <v>14892</v>
      </c>
      <c r="C7" s="21">
        <v>7385</v>
      </c>
      <c r="D7" s="21">
        <v>7507</v>
      </c>
      <c r="E7" s="21">
        <v>7412</v>
      </c>
      <c r="F7" s="20">
        <v>2.0099999999999998</v>
      </c>
      <c r="G7" s="12">
        <f t="shared" si="3"/>
        <v>13251</v>
      </c>
      <c r="H7" s="13">
        <v>6535</v>
      </c>
      <c r="I7" s="13">
        <v>6716</v>
      </c>
      <c r="J7" s="22">
        <v>180</v>
      </c>
      <c r="K7" s="22">
        <v>134</v>
      </c>
      <c r="L7" s="23">
        <v>55</v>
      </c>
      <c r="M7" s="23">
        <v>38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33231</v>
      </c>
      <c r="C8" s="21">
        <v>16432</v>
      </c>
      <c r="D8" s="21">
        <v>16799</v>
      </c>
      <c r="E8" s="21">
        <v>17744</v>
      </c>
      <c r="F8" s="20">
        <v>1.87</v>
      </c>
      <c r="G8" s="12">
        <f t="shared" si="3"/>
        <v>29870</v>
      </c>
      <c r="H8" s="13">
        <v>14742</v>
      </c>
      <c r="I8" s="13">
        <v>15128</v>
      </c>
      <c r="J8" s="22">
        <v>379</v>
      </c>
      <c r="K8" s="22">
        <v>410</v>
      </c>
      <c r="L8" s="23">
        <v>-39</v>
      </c>
      <c r="M8" s="23">
        <v>16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33009</v>
      </c>
      <c r="C9" s="21">
        <v>16179</v>
      </c>
      <c r="D9" s="21">
        <v>16830</v>
      </c>
      <c r="E9" s="21">
        <v>16366</v>
      </c>
      <c r="F9" s="20">
        <v>2.02</v>
      </c>
      <c r="G9" s="12">
        <f t="shared" si="3"/>
        <v>28499</v>
      </c>
      <c r="H9" s="13">
        <v>13885</v>
      </c>
      <c r="I9" s="13">
        <v>14614</v>
      </c>
      <c r="J9" s="22">
        <v>408</v>
      </c>
      <c r="K9" s="22">
        <v>392</v>
      </c>
      <c r="L9" s="23">
        <v>23</v>
      </c>
      <c r="M9" s="23">
        <v>13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18660</v>
      </c>
      <c r="C10" s="21">
        <v>9188</v>
      </c>
      <c r="D10" s="21">
        <v>9472</v>
      </c>
      <c r="E10" s="21">
        <v>9100</v>
      </c>
      <c r="F10" s="20">
        <v>2.0499999999999998</v>
      </c>
      <c r="G10" s="12">
        <f t="shared" si="3"/>
        <v>16427</v>
      </c>
      <c r="H10" s="13">
        <v>7996</v>
      </c>
      <c r="I10" s="13">
        <v>8431</v>
      </c>
      <c r="J10" s="22">
        <v>405</v>
      </c>
      <c r="K10" s="22">
        <v>241</v>
      </c>
      <c r="L10" s="23">
        <v>169</v>
      </c>
      <c r="M10" s="23">
        <v>77</v>
      </c>
      <c r="N10" s="14">
        <f t="shared" si="1"/>
        <v>14</v>
      </c>
    </row>
    <row r="11" spans="1:16" s="3" customFormat="1" ht="24.95" customHeight="1">
      <c r="A11" s="10" t="s">
        <v>21</v>
      </c>
      <c r="B11" s="11">
        <f t="shared" si="2"/>
        <v>14578</v>
      </c>
      <c r="C11" s="21">
        <v>7180</v>
      </c>
      <c r="D11" s="21">
        <v>7398</v>
      </c>
      <c r="E11" s="21">
        <v>6415</v>
      </c>
      <c r="F11" s="20">
        <v>2.27</v>
      </c>
      <c r="G11" s="12">
        <f t="shared" si="3"/>
        <v>12454</v>
      </c>
      <c r="H11" s="13">
        <v>6047</v>
      </c>
      <c r="I11" s="13">
        <v>6407</v>
      </c>
      <c r="J11" s="22">
        <v>152</v>
      </c>
      <c r="K11" s="22">
        <v>202</v>
      </c>
      <c r="L11" s="23">
        <v>-45</v>
      </c>
      <c r="M11" s="23">
        <v>-26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28956</v>
      </c>
      <c r="C12" s="21">
        <v>14163</v>
      </c>
      <c r="D12" s="21">
        <v>14793</v>
      </c>
      <c r="E12" s="21">
        <v>10672</v>
      </c>
      <c r="F12" s="20">
        <v>2.71</v>
      </c>
      <c r="G12" s="12">
        <f t="shared" si="3"/>
        <v>24211</v>
      </c>
      <c r="H12" s="13">
        <v>11715</v>
      </c>
      <c r="I12" s="13">
        <v>12496</v>
      </c>
      <c r="J12" s="22">
        <v>211</v>
      </c>
      <c r="K12" s="22">
        <v>216</v>
      </c>
      <c r="L12" s="23">
        <v>-9</v>
      </c>
      <c r="M12" s="23">
        <v>-5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19879</v>
      </c>
      <c r="C13" s="21">
        <v>9571</v>
      </c>
      <c r="D13" s="21">
        <v>10308</v>
      </c>
      <c r="E13" s="21">
        <v>8519</v>
      </c>
      <c r="F13" s="20">
        <v>2.33</v>
      </c>
      <c r="G13" s="12">
        <f t="shared" si="3"/>
        <v>17824</v>
      </c>
      <c r="H13" s="13">
        <v>8514</v>
      </c>
      <c r="I13" s="13">
        <v>9310</v>
      </c>
      <c r="J13" s="22">
        <v>151</v>
      </c>
      <c r="K13" s="22">
        <v>158</v>
      </c>
      <c r="L13" s="23">
        <v>-17</v>
      </c>
      <c r="M13" s="23">
        <v>9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16368</v>
      </c>
      <c r="C14" s="21">
        <v>7780</v>
      </c>
      <c r="D14" s="21">
        <v>8588</v>
      </c>
      <c r="E14" s="21">
        <v>6550</v>
      </c>
      <c r="F14" s="20">
        <v>2.5</v>
      </c>
      <c r="G14" s="12">
        <f t="shared" si="3"/>
        <v>14277</v>
      </c>
      <c r="H14" s="13">
        <v>6691</v>
      </c>
      <c r="I14" s="13">
        <v>7586</v>
      </c>
      <c r="J14" s="22">
        <v>137</v>
      </c>
      <c r="K14" s="22">
        <v>170</v>
      </c>
      <c r="L14" s="23">
        <v>-38</v>
      </c>
      <c r="M14" s="23">
        <v>-2</v>
      </c>
      <c r="N14" s="14">
        <f t="shared" si="1"/>
        <v>16</v>
      </c>
    </row>
    <row r="15" spans="1:16" s="3" customFormat="1" ht="24.95" customHeight="1">
      <c r="A15" s="10" t="s">
        <v>25</v>
      </c>
      <c r="B15" s="11">
        <f t="shared" si="2"/>
        <v>22620</v>
      </c>
      <c r="C15" s="21">
        <v>11449</v>
      </c>
      <c r="D15" s="21">
        <v>11171</v>
      </c>
      <c r="E15" s="21">
        <v>9670</v>
      </c>
      <c r="F15" s="20">
        <v>2.34</v>
      </c>
      <c r="G15" s="12">
        <f t="shared" si="3"/>
        <v>18547</v>
      </c>
      <c r="H15" s="13">
        <v>9361</v>
      </c>
      <c r="I15" s="13">
        <v>9186</v>
      </c>
      <c r="J15" s="22">
        <v>166</v>
      </c>
      <c r="K15" s="22">
        <v>216</v>
      </c>
      <c r="L15" s="23">
        <v>-22</v>
      </c>
      <c r="M15" s="23">
        <v>-5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32770</v>
      </c>
      <c r="C16" s="21">
        <v>16370</v>
      </c>
      <c r="D16" s="21">
        <v>16400</v>
      </c>
      <c r="E16" s="21">
        <v>14458</v>
      </c>
      <c r="F16" s="20">
        <v>2.27</v>
      </c>
      <c r="G16" s="12">
        <f t="shared" si="3"/>
        <v>28489</v>
      </c>
      <c r="H16" s="13">
        <v>14110</v>
      </c>
      <c r="I16" s="13">
        <v>14379</v>
      </c>
      <c r="J16" s="22">
        <v>300</v>
      </c>
      <c r="K16" s="22">
        <v>271</v>
      </c>
      <c r="L16" s="23">
        <v>31</v>
      </c>
      <c r="M16" s="23">
        <v>21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14231</v>
      </c>
      <c r="C17" s="21">
        <v>7229</v>
      </c>
      <c r="D17" s="21">
        <v>7002</v>
      </c>
      <c r="E17" s="21">
        <v>6675</v>
      </c>
      <c r="F17" s="20">
        <v>2.13</v>
      </c>
      <c r="G17" s="12">
        <f t="shared" si="3"/>
        <v>12909</v>
      </c>
      <c r="H17" s="13">
        <v>6551</v>
      </c>
      <c r="I17" s="13">
        <v>6358</v>
      </c>
      <c r="J17" s="22">
        <v>91</v>
      </c>
      <c r="K17" s="22">
        <v>119</v>
      </c>
      <c r="L17" s="23">
        <v>-40</v>
      </c>
      <c r="M17" s="23">
        <v>-21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17192</v>
      </c>
      <c r="C18" s="21">
        <v>8303</v>
      </c>
      <c r="D18" s="21">
        <v>8889</v>
      </c>
      <c r="E18" s="21">
        <v>8045</v>
      </c>
      <c r="F18" s="20">
        <v>2.14</v>
      </c>
      <c r="G18" s="12">
        <f t="shared" si="3"/>
        <v>15466</v>
      </c>
      <c r="H18" s="13">
        <v>7391</v>
      </c>
      <c r="I18" s="13">
        <v>8075</v>
      </c>
      <c r="J18" s="22">
        <v>131</v>
      </c>
      <c r="K18" s="22">
        <v>164</v>
      </c>
      <c r="L18" s="23">
        <v>-53</v>
      </c>
      <c r="M18" s="23">
        <v>-1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31705</v>
      </c>
      <c r="C19" s="21">
        <v>15520</v>
      </c>
      <c r="D19" s="21">
        <v>16185</v>
      </c>
      <c r="E19" s="21">
        <v>14105</v>
      </c>
      <c r="F19" s="20">
        <v>2.25</v>
      </c>
      <c r="G19" s="12">
        <f t="shared" si="3"/>
        <v>27501</v>
      </c>
      <c r="H19" s="13">
        <v>13324</v>
      </c>
      <c r="I19" s="13">
        <v>14177</v>
      </c>
      <c r="J19" s="22">
        <v>197</v>
      </c>
      <c r="K19" s="22">
        <v>238</v>
      </c>
      <c r="L19" s="23">
        <v>-47</v>
      </c>
      <c r="M19" s="23">
        <v>-2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27018</v>
      </c>
      <c r="C20" s="21">
        <v>12997</v>
      </c>
      <c r="D20" s="21">
        <v>14021</v>
      </c>
      <c r="E20" s="21">
        <v>10185</v>
      </c>
      <c r="F20" s="20">
        <v>2.65</v>
      </c>
      <c r="G20" s="12">
        <f t="shared" si="3"/>
        <v>22326</v>
      </c>
      <c r="H20" s="13">
        <v>10611</v>
      </c>
      <c r="I20" s="13">
        <v>11715</v>
      </c>
      <c r="J20" s="22">
        <v>151</v>
      </c>
      <c r="K20" s="22">
        <v>198</v>
      </c>
      <c r="L20" s="23">
        <v>-52</v>
      </c>
      <c r="M20" s="23">
        <v>-7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15013</v>
      </c>
      <c r="C21" s="21">
        <v>7495</v>
      </c>
      <c r="D21" s="21">
        <v>7518</v>
      </c>
      <c r="E21" s="21">
        <v>7645</v>
      </c>
      <c r="F21" s="20">
        <v>1.96</v>
      </c>
      <c r="G21" s="12">
        <f t="shared" si="3"/>
        <v>13708</v>
      </c>
      <c r="H21" s="13">
        <v>6844</v>
      </c>
      <c r="I21" s="13">
        <v>6864</v>
      </c>
      <c r="J21" s="22">
        <v>149</v>
      </c>
      <c r="K21" s="22">
        <v>143</v>
      </c>
      <c r="L21" s="23">
        <v>-3</v>
      </c>
      <c r="M21" s="23">
        <v>11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18849</v>
      </c>
      <c r="C22" s="21">
        <v>9153</v>
      </c>
      <c r="D22" s="21">
        <v>9696</v>
      </c>
      <c r="E22" s="21">
        <v>8260</v>
      </c>
      <c r="F22" s="20">
        <v>2.2799999999999998</v>
      </c>
      <c r="G22" s="12">
        <f t="shared" si="3"/>
        <v>16340</v>
      </c>
      <c r="H22" s="13">
        <v>7889</v>
      </c>
      <c r="I22" s="13">
        <v>8451</v>
      </c>
      <c r="J22" s="22">
        <v>144</v>
      </c>
      <c r="K22" s="22">
        <v>160</v>
      </c>
      <c r="L22" s="23">
        <v>-9</v>
      </c>
      <c r="M22" s="23">
        <v>5</v>
      </c>
      <c r="N22" s="14">
        <f t="shared" si="1"/>
        <v>13</v>
      </c>
    </row>
    <row r="23" spans="1:14" s="3" customFormat="1" ht="24.95" customHeight="1">
      <c r="A23" s="10" t="s">
        <v>33</v>
      </c>
      <c r="B23" s="11">
        <f t="shared" si="2"/>
        <v>27669</v>
      </c>
      <c r="C23" s="21">
        <v>13159</v>
      </c>
      <c r="D23" s="21">
        <v>14510</v>
      </c>
      <c r="E23" s="21">
        <v>12031</v>
      </c>
      <c r="F23" s="20">
        <v>2.2999999999999998</v>
      </c>
      <c r="G23" s="12">
        <f t="shared" si="3"/>
        <v>24494</v>
      </c>
      <c r="H23" s="13">
        <v>11580</v>
      </c>
      <c r="I23" s="13">
        <v>12914</v>
      </c>
      <c r="J23" s="22">
        <v>163</v>
      </c>
      <c r="K23" s="22">
        <v>256</v>
      </c>
      <c r="L23" s="23">
        <v>-94</v>
      </c>
      <c r="M23" s="23">
        <v>-13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11439</v>
      </c>
      <c r="C24" s="21">
        <v>5746</v>
      </c>
      <c r="D24" s="21">
        <v>5693</v>
      </c>
      <c r="E24" s="21">
        <v>5013</v>
      </c>
      <c r="F24" s="20">
        <v>2.2799999999999998</v>
      </c>
      <c r="G24" s="12">
        <f t="shared" si="3"/>
        <v>9986</v>
      </c>
      <c r="H24" s="13">
        <v>4977</v>
      </c>
      <c r="I24" s="13">
        <v>5009</v>
      </c>
      <c r="J24" s="22">
        <v>96</v>
      </c>
      <c r="K24" s="22">
        <v>103</v>
      </c>
      <c r="L24" s="23">
        <v>-4</v>
      </c>
      <c r="M24" s="23">
        <v>-2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23803</v>
      </c>
      <c r="C25" s="21">
        <v>11855</v>
      </c>
      <c r="D25" s="21">
        <v>11948</v>
      </c>
      <c r="E25" s="21">
        <v>10883</v>
      </c>
      <c r="F25" s="20">
        <v>2.19</v>
      </c>
      <c r="G25" s="12">
        <f t="shared" si="3"/>
        <v>20632</v>
      </c>
      <c r="H25" s="13">
        <v>10196</v>
      </c>
      <c r="I25" s="13">
        <v>10436</v>
      </c>
      <c r="J25" s="22">
        <v>213</v>
      </c>
      <c r="K25" s="22">
        <v>228</v>
      </c>
      <c r="L25" s="23">
        <v>10</v>
      </c>
      <c r="M25" s="23">
        <v>-2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20650</v>
      </c>
      <c r="C26" s="29">
        <v>10715</v>
      </c>
      <c r="D26" s="29">
        <v>9935</v>
      </c>
      <c r="E26" s="29">
        <v>11145</v>
      </c>
      <c r="F26" s="30">
        <v>1.85</v>
      </c>
      <c r="G26" s="17">
        <f t="shared" si="3"/>
        <v>18845</v>
      </c>
      <c r="H26" s="18">
        <v>9761</v>
      </c>
      <c r="I26" s="18">
        <v>9084</v>
      </c>
      <c r="J26" s="31">
        <v>168</v>
      </c>
      <c r="K26" s="31">
        <v>224</v>
      </c>
      <c r="L26" s="32">
        <v>-57</v>
      </c>
      <c r="M26" s="32">
        <v>1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6"/>
  <sheetViews>
    <sheetView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2" t="s">
        <v>40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6" ht="30.75" customHeight="1">
      <c r="A2" s="43" t="s">
        <v>0</v>
      </c>
      <c r="B2" s="45" t="s">
        <v>1</v>
      </c>
      <c r="C2" s="45"/>
      <c r="D2" s="45"/>
      <c r="E2" s="45" t="s">
        <v>2</v>
      </c>
      <c r="F2" s="47" t="s">
        <v>3</v>
      </c>
      <c r="G2" s="45" t="s">
        <v>4</v>
      </c>
      <c r="H2" s="45"/>
      <c r="I2" s="45"/>
      <c r="J2" s="49" t="s">
        <v>5</v>
      </c>
      <c r="K2" s="49" t="s">
        <v>6</v>
      </c>
      <c r="L2" s="51" t="s">
        <v>7</v>
      </c>
      <c r="M2" s="51"/>
      <c r="N2" s="52" t="s">
        <v>8</v>
      </c>
      <c r="P2" s="2"/>
    </row>
    <row r="3" spans="1:16" ht="27" customHeight="1" thickBot="1">
      <c r="A3" s="44"/>
      <c r="B3" s="38" t="s">
        <v>9</v>
      </c>
      <c r="C3" s="38" t="s">
        <v>10</v>
      </c>
      <c r="D3" s="38" t="s">
        <v>11</v>
      </c>
      <c r="E3" s="46"/>
      <c r="F3" s="48"/>
      <c r="G3" s="38" t="s">
        <v>12</v>
      </c>
      <c r="H3" s="38" t="s">
        <v>10</v>
      </c>
      <c r="I3" s="38" t="s">
        <v>11</v>
      </c>
      <c r="J3" s="50"/>
      <c r="K3" s="50"/>
      <c r="L3" s="38" t="s">
        <v>13</v>
      </c>
      <c r="M3" s="38" t="s">
        <v>14</v>
      </c>
      <c r="N3" s="53"/>
    </row>
    <row r="4" spans="1:16" ht="27" customHeight="1" thickBot="1">
      <c r="A4" s="6" t="s">
        <v>9</v>
      </c>
      <c r="B4" s="8">
        <f>SUM(B5:B26)</f>
        <v>493693</v>
      </c>
      <c r="C4" s="8">
        <f>SUM(C5:C26)</f>
        <v>242652</v>
      </c>
      <c r="D4" s="8">
        <f>SUM(D5:D26)</f>
        <v>251041</v>
      </c>
      <c r="E4" s="8">
        <f>SUM(E5:E26)</f>
        <v>226251</v>
      </c>
      <c r="F4" s="35">
        <f>B4/E4</f>
        <v>2.1820588638282263</v>
      </c>
      <c r="G4" s="8">
        <f>SUM(G5:G26)</f>
        <v>431878</v>
      </c>
      <c r="H4" s="8">
        <f t="shared" ref="H4:M4" si="0">SUM(H5:H26)</f>
        <v>210843</v>
      </c>
      <c r="I4" s="8">
        <f t="shared" si="0"/>
        <v>221035</v>
      </c>
      <c r="J4" s="8">
        <f t="shared" si="0"/>
        <v>4660</v>
      </c>
      <c r="K4" s="8">
        <f t="shared" si="0"/>
        <v>4632</v>
      </c>
      <c r="L4" s="9">
        <f t="shared" si="0"/>
        <v>59</v>
      </c>
      <c r="M4" s="9">
        <f t="shared" si="0"/>
        <v>163</v>
      </c>
      <c r="N4" s="7"/>
    </row>
    <row r="5" spans="1:16" s="3" customFormat="1" ht="24.95" customHeight="1">
      <c r="A5" s="24" t="s">
        <v>15</v>
      </c>
      <c r="B5" s="25">
        <f>C5+D5</f>
        <v>34649</v>
      </c>
      <c r="C5" s="21">
        <v>16616</v>
      </c>
      <c r="D5" s="21">
        <v>18033</v>
      </c>
      <c r="E5" s="21">
        <v>17232</v>
      </c>
      <c r="F5" s="20">
        <v>2.0099999999999998</v>
      </c>
      <c r="G5" s="26">
        <f>SUM(H5:I5)</f>
        <v>31150</v>
      </c>
      <c r="H5" s="27">
        <v>14891</v>
      </c>
      <c r="I5" s="27">
        <v>16259</v>
      </c>
      <c r="J5" s="22">
        <v>415</v>
      </c>
      <c r="K5" s="22">
        <v>415</v>
      </c>
      <c r="L5" s="23">
        <v>-3</v>
      </c>
      <c r="M5" s="23">
        <v>24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16271</v>
      </c>
      <c r="C6" s="21">
        <v>8036</v>
      </c>
      <c r="D6" s="21">
        <v>8235</v>
      </c>
      <c r="E6" s="21">
        <v>8231</v>
      </c>
      <c r="F6" s="20">
        <v>1.98</v>
      </c>
      <c r="G6" s="12">
        <f t="shared" ref="G6:G26" si="3">SUM(H6:I6)</f>
        <v>14554</v>
      </c>
      <c r="H6" s="13">
        <v>7154</v>
      </c>
      <c r="I6" s="13">
        <v>7400</v>
      </c>
      <c r="J6" s="22">
        <v>359</v>
      </c>
      <c r="K6" s="22">
        <v>140</v>
      </c>
      <c r="L6" s="23">
        <v>219</v>
      </c>
      <c r="M6" s="23">
        <v>106</v>
      </c>
      <c r="N6" s="14">
        <f t="shared" si="1"/>
        <v>17</v>
      </c>
    </row>
    <row r="7" spans="1:16" s="3" customFormat="1" ht="24.95" customHeight="1">
      <c r="A7" s="10" t="s">
        <v>17</v>
      </c>
      <c r="B7" s="11">
        <f t="shared" si="2"/>
        <v>14837</v>
      </c>
      <c r="C7" s="21">
        <v>7343</v>
      </c>
      <c r="D7" s="21">
        <v>7494</v>
      </c>
      <c r="E7" s="21">
        <v>7374</v>
      </c>
      <c r="F7" s="20">
        <v>2.0099999999999998</v>
      </c>
      <c r="G7" s="12">
        <f t="shared" si="3"/>
        <v>13209</v>
      </c>
      <c r="H7" s="13">
        <v>6503</v>
      </c>
      <c r="I7" s="13">
        <v>6706</v>
      </c>
      <c r="J7" s="22">
        <v>183</v>
      </c>
      <c r="K7" s="22">
        <v>179</v>
      </c>
      <c r="L7" s="23">
        <v>-2</v>
      </c>
      <c r="M7" s="23">
        <v>3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33270</v>
      </c>
      <c r="C8" s="21">
        <v>16444</v>
      </c>
      <c r="D8" s="21">
        <v>16826</v>
      </c>
      <c r="E8" s="21">
        <v>17728</v>
      </c>
      <c r="F8" s="20">
        <v>1.88</v>
      </c>
      <c r="G8" s="12">
        <f t="shared" si="3"/>
        <v>29893</v>
      </c>
      <c r="H8" s="13">
        <v>14750</v>
      </c>
      <c r="I8" s="13">
        <v>15143</v>
      </c>
      <c r="J8" s="22">
        <v>347</v>
      </c>
      <c r="K8" s="22">
        <v>437</v>
      </c>
      <c r="L8" s="23">
        <v>-92</v>
      </c>
      <c r="M8" s="23">
        <v>-16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32986</v>
      </c>
      <c r="C9" s="21">
        <v>16163</v>
      </c>
      <c r="D9" s="21">
        <v>16823</v>
      </c>
      <c r="E9" s="21">
        <v>16353</v>
      </c>
      <c r="F9" s="20">
        <v>2.02</v>
      </c>
      <c r="G9" s="12">
        <f t="shared" si="3"/>
        <v>28482</v>
      </c>
      <c r="H9" s="13">
        <v>13871</v>
      </c>
      <c r="I9" s="13">
        <v>14611</v>
      </c>
      <c r="J9" s="22">
        <v>422</v>
      </c>
      <c r="K9" s="22">
        <v>458</v>
      </c>
      <c r="L9" s="23">
        <v>-21</v>
      </c>
      <c r="M9" s="23">
        <v>-13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18491</v>
      </c>
      <c r="C10" s="21">
        <v>9123</v>
      </c>
      <c r="D10" s="21">
        <v>9368</v>
      </c>
      <c r="E10" s="21">
        <v>9023</v>
      </c>
      <c r="F10" s="20">
        <v>2.0499999999999998</v>
      </c>
      <c r="G10" s="12">
        <f t="shared" si="3"/>
        <v>16276</v>
      </c>
      <c r="H10" s="13">
        <v>7939</v>
      </c>
      <c r="I10" s="13">
        <v>8337</v>
      </c>
      <c r="J10" s="22">
        <v>395</v>
      </c>
      <c r="K10" s="22">
        <v>160</v>
      </c>
      <c r="L10" s="23">
        <v>234</v>
      </c>
      <c r="M10" s="23">
        <v>112</v>
      </c>
      <c r="N10" s="14">
        <f t="shared" si="1"/>
        <v>14</v>
      </c>
    </row>
    <row r="11" spans="1:16" s="3" customFormat="1" ht="24.95" customHeight="1">
      <c r="A11" s="10" t="s">
        <v>21</v>
      </c>
      <c r="B11" s="11">
        <f t="shared" si="2"/>
        <v>14623</v>
      </c>
      <c r="C11" s="21">
        <v>7206</v>
      </c>
      <c r="D11" s="21">
        <v>7417</v>
      </c>
      <c r="E11" s="21">
        <v>6441</v>
      </c>
      <c r="F11" s="20">
        <v>2.27</v>
      </c>
      <c r="G11" s="12">
        <f t="shared" si="3"/>
        <v>12485</v>
      </c>
      <c r="H11" s="13">
        <v>6072</v>
      </c>
      <c r="I11" s="13">
        <v>6413</v>
      </c>
      <c r="J11" s="22">
        <v>120</v>
      </c>
      <c r="K11" s="22">
        <v>150</v>
      </c>
      <c r="L11" s="23">
        <v>-25</v>
      </c>
      <c r="M11" s="23">
        <v>-12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28965</v>
      </c>
      <c r="C12" s="21">
        <v>14177</v>
      </c>
      <c r="D12" s="21">
        <v>14788</v>
      </c>
      <c r="E12" s="21">
        <v>10677</v>
      </c>
      <c r="F12" s="20">
        <v>2.71</v>
      </c>
      <c r="G12" s="12">
        <f t="shared" si="3"/>
        <v>24204</v>
      </c>
      <c r="H12" s="13">
        <v>11720</v>
      </c>
      <c r="I12" s="13">
        <v>12484</v>
      </c>
      <c r="J12" s="22">
        <v>198</v>
      </c>
      <c r="K12" s="22">
        <v>187</v>
      </c>
      <c r="L12" s="23">
        <v>19</v>
      </c>
      <c r="M12" s="23">
        <v>9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19896</v>
      </c>
      <c r="C13" s="21">
        <v>9580</v>
      </c>
      <c r="D13" s="21">
        <v>10316</v>
      </c>
      <c r="E13" s="21">
        <v>8510</v>
      </c>
      <c r="F13" s="20">
        <v>2.34</v>
      </c>
      <c r="G13" s="12">
        <f t="shared" si="3"/>
        <v>17831</v>
      </c>
      <c r="H13" s="13">
        <v>8517</v>
      </c>
      <c r="I13" s="13">
        <v>9314</v>
      </c>
      <c r="J13" s="22">
        <v>133</v>
      </c>
      <c r="K13" s="22">
        <v>145</v>
      </c>
      <c r="L13" s="23">
        <v>-17</v>
      </c>
      <c r="M13" s="23">
        <v>3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16406</v>
      </c>
      <c r="C14" s="21">
        <v>7807</v>
      </c>
      <c r="D14" s="21">
        <v>8599</v>
      </c>
      <c r="E14" s="21">
        <v>6552</v>
      </c>
      <c r="F14" s="20">
        <v>2.5</v>
      </c>
      <c r="G14" s="12">
        <f t="shared" si="3"/>
        <v>14297</v>
      </c>
      <c r="H14" s="13">
        <v>6707</v>
      </c>
      <c r="I14" s="13">
        <v>7590</v>
      </c>
      <c r="J14" s="22">
        <v>109</v>
      </c>
      <c r="K14" s="22">
        <v>114</v>
      </c>
      <c r="L14" s="23">
        <v>-4</v>
      </c>
      <c r="M14" s="23">
        <v>-1</v>
      </c>
      <c r="N14" s="14">
        <f t="shared" si="1"/>
        <v>16</v>
      </c>
    </row>
    <row r="15" spans="1:16" s="3" customFormat="1" ht="24.95" customHeight="1">
      <c r="A15" s="10" t="s">
        <v>25</v>
      </c>
      <c r="B15" s="11">
        <f t="shared" si="2"/>
        <v>22642</v>
      </c>
      <c r="C15" s="21">
        <v>11452</v>
      </c>
      <c r="D15" s="21">
        <v>11190</v>
      </c>
      <c r="E15" s="21">
        <v>9675</v>
      </c>
      <c r="F15" s="20">
        <v>2.34</v>
      </c>
      <c r="G15" s="12">
        <f t="shared" si="3"/>
        <v>18577</v>
      </c>
      <c r="H15" s="13">
        <v>9369</v>
      </c>
      <c r="I15" s="13">
        <v>9208</v>
      </c>
      <c r="J15" s="22">
        <v>188</v>
      </c>
      <c r="K15" s="22">
        <v>215</v>
      </c>
      <c r="L15" s="23">
        <v>3</v>
      </c>
      <c r="M15" s="23">
        <v>-16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32739</v>
      </c>
      <c r="C16" s="21">
        <v>16352</v>
      </c>
      <c r="D16" s="21">
        <v>16387</v>
      </c>
      <c r="E16" s="21">
        <v>14437</v>
      </c>
      <c r="F16" s="20">
        <v>2.27</v>
      </c>
      <c r="G16" s="12">
        <f t="shared" si="3"/>
        <v>28463</v>
      </c>
      <c r="H16" s="13">
        <v>14090</v>
      </c>
      <c r="I16" s="13">
        <v>14373</v>
      </c>
      <c r="J16" s="22">
        <v>279</v>
      </c>
      <c r="K16" s="22">
        <v>297</v>
      </c>
      <c r="L16" s="23">
        <v>-10</v>
      </c>
      <c r="M16" s="23">
        <v>15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14271</v>
      </c>
      <c r="C17" s="21">
        <v>7256</v>
      </c>
      <c r="D17" s="21">
        <v>7015</v>
      </c>
      <c r="E17" s="21">
        <v>6696</v>
      </c>
      <c r="F17" s="20">
        <v>2.13</v>
      </c>
      <c r="G17" s="12">
        <f t="shared" si="3"/>
        <v>12936</v>
      </c>
      <c r="H17" s="13">
        <v>6569</v>
      </c>
      <c r="I17" s="13">
        <v>6367</v>
      </c>
      <c r="J17" s="22">
        <v>121</v>
      </c>
      <c r="K17" s="22">
        <v>125</v>
      </c>
      <c r="L17" s="23">
        <v>-4</v>
      </c>
      <c r="M17" s="23">
        <v>5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17245</v>
      </c>
      <c r="C18" s="21">
        <v>8320</v>
      </c>
      <c r="D18" s="21">
        <v>8925</v>
      </c>
      <c r="E18" s="21">
        <v>8046</v>
      </c>
      <c r="F18" s="20">
        <v>2.14</v>
      </c>
      <c r="G18" s="12">
        <f t="shared" si="3"/>
        <v>15505</v>
      </c>
      <c r="H18" s="13">
        <v>7402</v>
      </c>
      <c r="I18" s="13">
        <v>8103</v>
      </c>
      <c r="J18" s="22">
        <v>117</v>
      </c>
      <c r="K18" s="22">
        <v>131</v>
      </c>
      <c r="L18" s="23">
        <v>-14</v>
      </c>
      <c r="M18" s="23">
        <v>-2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31752</v>
      </c>
      <c r="C19" s="21">
        <v>15537</v>
      </c>
      <c r="D19" s="21">
        <v>16215</v>
      </c>
      <c r="E19" s="21">
        <v>14107</v>
      </c>
      <c r="F19" s="20">
        <v>2.25</v>
      </c>
      <c r="G19" s="12">
        <f t="shared" si="3"/>
        <v>27512</v>
      </c>
      <c r="H19" s="13">
        <v>13313</v>
      </c>
      <c r="I19" s="13">
        <v>14199</v>
      </c>
      <c r="J19" s="22">
        <v>195</v>
      </c>
      <c r="K19" s="22">
        <v>235</v>
      </c>
      <c r="L19" s="23">
        <v>-51</v>
      </c>
      <c r="M19" s="23">
        <v>-4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27070</v>
      </c>
      <c r="C20" s="21">
        <v>13025</v>
      </c>
      <c r="D20" s="21">
        <v>14045</v>
      </c>
      <c r="E20" s="21">
        <v>10192</v>
      </c>
      <c r="F20" s="20">
        <v>2.66</v>
      </c>
      <c r="G20" s="12">
        <f t="shared" si="3"/>
        <v>22352</v>
      </c>
      <c r="H20" s="13">
        <v>10621</v>
      </c>
      <c r="I20" s="13">
        <v>11731</v>
      </c>
      <c r="J20" s="22">
        <v>152</v>
      </c>
      <c r="K20" s="22">
        <v>186</v>
      </c>
      <c r="L20" s="23">
        <v>-43</v>
      </c>
      <c r="M20" s="23">
        <v>-7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15016</v>
      </c>
      <c r="C21" s="21">
        <v>7497</v>
      </c>
      <c r="D21" s="21">
        <v>7519</v>
      </c>
      <c r="E21" s="21">
        <v>7634</v>
      </c>
      <c r="F21" s="20">
        <v>1.97</v>
      </c>
      <c r="G21" s="12">
        <f t="shared" si="3"/>
        <v>13715</v>
      </c>
      <c r="H21" s="13">
        <v>6849</v>
      </c>
      <c r="I21" s="13">
        <v>6866</v>
      </c>
      <c r="J21" s="22">
        <v>128</v>
      </c>
      <c r="K21" s="22">
        <v>142</v>
      </c>
      <c r="L21" s="23">
        <v>-18</v>
      </c>
      <c r="M21" s="23">
        <v>6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18858</v>
      </c>
      <c r="C22" s="21">
        <v>9158</v>
      </c>
      <c r="D22" s="21">
        <v>9700</v>
      </c>
      <c r="E22" s="21">
        <v>8255</v>
      </c>
      <c r="F22" s="20">
        <v>2.2799999999999998</v>
      </c>
      <c r="G22" s="12">
        <f t="shared" si="3"/>
        <v>16350</v>
      </c>
      <c r="H22" s="13">
        <v>7897</v>
      </c>
      <c r="I22" s="13">
        <v>8453</v>
      </c>
      <c r="J22" s="22">
        <v>154</v>
      </c>
      <c r="K22" s="22">
        <v>164</v>
      </c>
      <c r="L22" s="23">
        <v>-9</v>
      </c>
      <c r="M22" s="23">
        <v>-13</v>
      </c>
      <c r="N22" s="14">
        <f t="shared" si="1"/>
        <v>13</v>
      </c>
    </row>
    <row r="23" spans="1:14" s="3" customFormat="1" ht="24.95" customHeight="1">
      <c r="A23" s="10" t="s">
        <v>33</v>
      </c>
      <c r="B23" s="11">
        <f t="shared" si="2"/>
        <v>27763</v>
      </c>
      <c r="C23" s="21">
        <v>13211</v>
      </c>
      <c r="D23" s="21">
        <v>14552</v>
      </c>
      <c r="E23" s="21">
        <v>12044</v>
      </c>
      <c r="F23" s="20">
        <v>2.31</v>
      </c>
      <c r="G23" s="12">
        <f t="shared" si="3"/>
        <v>24562</v>
      </c>
      <c r="H23" s="13">
        <v>11622</v>
      </c>
      <c r="I23" s="13">
        <v>12940</v>
      </c>
      <c r="J23" s="22">
        <v>195</v>
      </c>
      <c r="K23" s="22">
        <v>220</v>
      </c>
      <c r="L23" s="23">
        <v>-32</v>
      </c>
      <c r="M23" s="23">
        <v>-8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11443</v>
      </c>
      <c r="C24" s="21">
        <v>5753</v>
      </c>
      <c r="D24" s="21">
        <v>5690</v>
      </c>
      <c r="E24" s="21">
        <v>5015</v>
      </c>
      <c r="F24" s="20">
        <v>2.2799999999999998</v>
      </c>
      <c r="G24" s="12">
        <f t="shared" si="3"/>
        <v>9993</v>
      </c>
      <c r="H24" s="13">
        <v>4998</v>
      </c>
      <c r="I24" s="13">
        <v>4995</v>
      </c>
      <c r="J24" s="22">
        <v>91</v>
      </c>
      <c r="K24" s="22">
        <v>116</v>
      </c>
      <c r="L24" s="23">
        <v>-28</v>
      </c>
      <c r="M24" s="23">
        <v>-11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23793</v>
      </c>
      <c r="C25" s="21">
        <v>11846</v>
      </c>
      <c r="D25" s="21">
        <v>11947</v>
      </c>
      <c r="E25" s="21">
        <v>10885</v>
      </c>
      <c r="F25" s="20">
        <v>2.1800000000000002</v>
      </c>
      <c r="G25" s="12">
        <f t="shared" si="3"/>
        <v>20644</v>
      </c>
      <c r="H25" s="13">
        <v>10200</v>
      </c>
      <c r="I25" s="13">
        <v>10444</v>
      </c>
      <c r="J25" s="22">
        <v>179</v>
      </c>
      <c r="K25" s="22">
        <v>235</v>
      </c>
      <c r="L25" s="23">
        <v>-33</v>
      </c>
      <c r="M25" s="23">
        <v>-22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20707</v>
      </c>
      <c r="C26" s="29">
        <v>10750</v>
      </c>
      <c r="D26" s="29">
        <v>9957</v>
      </c>
      <c r="E26" s="29">
        <v>11144</v>
      </c>
      <c r="F26" s="30">
        <v>1.86</v>
      </c>
      <c r="G26" s="17">
        <f t="shared" si="3"/>
        <v>18888</v>
      </c>
      <c r="H26" s="18">
        <v>9789</v>
      </c>
      <c r="I26" s="18">
        <v>9099</v>
      </c>
      <c r="J26" s="31">
        <v>180</v>
      </c>
      <c r="K26" s="31">
        <v>181</v>
      </c>
      <c r="L26" s="32">
        <v>-10</v>
      </c>
      <c r="M26" s="32">
        <v>5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6"/>
  <sheetViews>
    <sheetView topLeftCell="A10" zoomScaleNormal="100" workbookViewId="0">
      <selection activeCell="B24" sqref="B24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2" t="s">
        <v>39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6" ht="30.75" customHeight="1">
      <c r="A2" s="43" t="s">
        <v>0</v>
      </c>
      <c r="B2" s="45" t="s">
        <v>1</v>
      </c>
      <c r="C2" s="45"/>
      <c r="D2" s="45"/>
      <c r="E2" s="45" t="s">
        <v>2</v>
      </c>
      <c r="F2" s="47" t="s">
        <v>3</v>
      </c>
      <c r="G2" s="45" t="s">
        <v>4</v>
      </c>
      <c r="H2" s="45"/>
      <c r="I2" s="45"/>
      <c r="J2" s="49" t="s">
        <v>5</v>
      </c>
      <c r="K2" s="49" t="s">
        <v>6</v>
      </c>
      <c r="L2" s="51" t="s">
        <v>7</v>
      </c>
      <c r="M2" s="51"/>
      <c r="N2" s="52" t="s">
        <v>8</v>
      </c>
      <c r="P2" s="2"/>
    </row>
    <row r="3" spans="1:16" ht="27" customHeight="1" thickBot="1">
      <c r="A3" s="44"/>
      <c r="B3" s="37" t="s">
        <v>9</v>
      </c>
      <c r="C3" s="37" t="s">
        <v>10</v>
      </c>
      <c r="D3" s="37" t="s">
        <v>11</v>
      </c>
      <c r="E3" s="46"/>
      <c r="F3" s="48"/>
      <c r="G3" s="37" t="s">
        <v>12</v>
      </c>
      <c r="H3" s="37" t="s">
        <v>10</v>
      </c>
      <c r="I3" s="37" t="s">
        <v>11</v>
      </c>
      <c r="J3" s="50"/>
      <c r="K3" s="50"/>
      <c r="L3" s="37" t="s">
        <v>13</v>
      </c>
      <c r="M3" s="37" t="s">
        <v>14</v>
      </c>
      <c r="N3" s="53"/>
    </row>
    <row r="4" spans="1:16" ht="27" customHeight="1" thickBot="1">
      <c r="A4" s="6" t="s">
        <v>9</v>
      </c>
      <c r="B4" s="8">
        <f>SUM(B5:B26)</f>
        <v>493634</v>
      </c>
      <c r="C4" s="8">
        <f>SUM(C5:C26)</f>
        <v>242656</v>
      </c>
      <c r="D4" s="8">
        <f>SUM(D5:D26)</f>
        <v>250978</v>
      </c>
      <c r="E4" s="8">
        <f>SUM(E5:E26)</f>
        <v>226088</v>
      </c>
      <c r="F4" s="35">
        <f>B4/E4</f>
        <v>2.1833710767488768</v>
      </c>
      <c r="G4" s="8">
        <f t="shared" ref="G4:M4" si="0">SUM(G5:G26)</f>
        <v>431755</v>
      </c>
      <c r="H4" s="8">
        <f t="shared" si="0"/>
        <v>210780</v>
      </c>
      <c r="I4" s="8">
        <f t="shared" si="0"/>
        <v>220975</v>
      </c>
      <c r="J4" s="8">
        <f t="shared" si="0"/>
        <v>4815</v>
      </c>
      <c r="K4" s="8">
        <f t="shared" si="0"/>
        <v>4920</v>
      </c>
      <c r="L4" s="9">
        <f t="shared" si="0"/>
        <v>-87</v>
      </c>
      <c r="M4" s="9">
        <f t="shared" si="0"/>
        <v>133</v>
      </c>
      <c r="N4" s="7"/>
    </row>
    <row r="5" spans="1:16" s="3" customFormat="1" ht="24.95" customHeight="1">
      <c r="A5" s="24" t="s">
        <v>15</v>
      </c>
      <c r="B5" s="25">
        <f>C5+D5</f>
        <v>34652</v>
      </c>
      <c r="C5" s="21">
        <v>16633</v>
      </c>
      <c r="D5" s="21">
        <v>18019</v>
      </c>
      <c r="E5" s="21">
        <v>17208</v>
      </c>
      <c r="F5" s="20">
        <v>2.0099999999999998</v>
      </c>
      <c r="G5" s="26">
        <f>SUM(H5:I5)</f>
        <v>31139</v>
      </c>
      <c r="H5" s="27">
        <v>14898</v>
      </c>
      <c r="I5" s="27">
        <v>16241</v>
      </c>
      <c r="J5" s="22">
        <v>381</v>
      </c>
      <c r="K5" s="22">
        <v>481</v>
      </c>
      <c r="L5" s="23">
        <v>-110</v>
      </c>
      <c r="M5" s="23">
        <v>-2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16052</v>
      </c>
      <c r="C6" s="21">
        <v>7937</v>
      </c>
      <c r="D6" s="21">
        <v>8115</v>
      </c>
      <c r="E6" s="21">
        <v>8125</v>
      </c>
      <c r="F6" s="20">
        <v>1.98</v>
      </c>
      <c r="G6" s="12">
        <f t="shared" ref="G6:G26" si="3">SUM(H6:I6)</f>
        <v>14357</v>
      </c>
      <c r="H6" s="13">
        <v>7067</v>
      </c>
      <c r="I6" s="13">
        <v>7290</v>
      </c>
      <c r="J6" s="22">
        <v>426</v>
      </c>
      <c r="K6" s="22">
        <v>159</v>
      </c>
      <c r="L6" s="23">
        <v>270</v>
      </c>
      <c r="M6" s="23">
        <v>117</v>
      </c>
      <c r="N6" s="14">
        <f t="shared" si="1"/>
        <v>17</v>
      </c>
    </row>
    <row r="7" spans="1:16" s="3" customFormat="1" ht="24.95" customHeight="1">
      <c r="A7" s="10" t="s">
        <v>17</v>
      </c>
      <c r="B7" s="11">
        <f t="shared" si="2"/>
        <v>14839</v>
      </c>
      <c r="C7" s="21">
        <v>7345</v>
      </c>
      <c r="D7" s="21">
        <v>7494</v>
      </c>
      <c r="E7" s="21">
        <v>7371</v>
      </c>
      <c r="F7" s="20">
        <v>2.0099999999999998</v>
      </c>
      <c r="G7" s="12">
        <f t="shared" si="3"/>
        <v>13206</v>
      </c>
      <c r="H7" s="13">
        <v>6498</v>
      </c>
      <c r="I7" s="13">
        <v>6708</v>
      </c>
      <c r="J7" s="22">
        <v>140</v>
      </c>
      <c r="K7" s="22">
        <v>158</v>
      </c>
      <c r="L7" s="23">
        <v>-12</v>
      </c>
      <c r="M7" s="23">
        <v>-6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33362</v>
      </c>
      <c r="C8" s="21">
        <v>16485</v>
      </c>
      <c r="D8" s="21">
        <v>16877</v>
      </c>
      <c r="E8" s="21">
        <v>17744</v>
      </c>
      <c r="F8" s="20">
        <v>1.88</v>
      </c>
      <c r="G8" s="12">
        <f t="shared" si="3"/>
        <v>29959</v>
      </c>
      <c r="H8" s="13">
        <v>14777</v>
      </c>
      <c r="I8" s="13">
        <v>15182</v>
      </c>
      <c r="J8" s="22">
        <v>381</v>
      </c>
      <c r="K8" s="22">
        <v>439</v>
      </c>
      <c r="L8" s="23">
        <v>-56</v>
      </c>
      <c r="M8" s="23">
        <v>-25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33007</v>
      </c>
      <c r="C9" s="21">
        <v>16175</v>
      </c>
      <c r="D9" s="21">
        <v>16832</v>
      </c>
      <c r="E9" s="21">
        <v>16366</v>
      </c>
      <c r="F9" s="20">
        <v>2.02</v>
      </c>
      <c r="G9" s="12">
        <f t="shared" si="3"/>
        <v>28508</v>
      </c>
      <c r="H9" s="13">
        <v>13885</v>
      </c>
      <c r="I9" s="13">
        <v>14623</v>
      </c>
      <c r="J9" s="22">
        <v>365</v>
      </c>
      <c r="K9" s="22">
        <v>408</v>
      </c>
      <c r="L9" s="23">
        <v>-34</v>
      </c>
      <c r="M9" s="23">
        <v>-11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18257</v>
      </c>
      <c r="C10" s="21">
        <v>8997</v>
      </c>
      <c r="D10" s="21">
        <v>9260</v>
      </c>
      <c r="E10" s="21">
        <v>8911</v>
      </c>
      <c r="F10" s="20">
        <v>2.0499999999999998</v>
      </c>
      <c r="G10" s="12">
        <f t="shared" si="3"/>
        <v>16060</v>
      </c>
      <c r="H10" s="13">
        <v>7826</v>
      </c>
      <c r="I10" s="13">
        <v>8234</v>
      </c>
      <c r="J10" s="22">
        <v>542</v>
      </c>
      <c r="K10" s="22">
        <v>195</v>
      </c>
      <c r="L10" s="23">
        <v>356</v>
      </c>
      <c r="M10" s="23">
        <v>172</v>
      </c>
      <c r="N10" s="14">
        <f t="shared" si="1"/>
        <v>14</v>
      </c>
    </row>
    <row r="11" spans="1:16" s="3" customFormat="1" ht="24.95" customHeight="1">
      <c r="A11" s="10" t="s">
        <v>21</v>
      </c>
      <c r="B11" s="11">
        <f t="shared" si="2"/>
        <v>14648</v>
      </c>
      <c r="C11" s="21">
        <v>7221</v>
      </c>
      <c r="D11" s="21">
        <v>7427</v>
      </c>
      <c r="E11" s="21">
        <v>6453</v>
      </c>
      <c r="F11" s="20">
        <v>2.27</v>
      </c>
      <c r="G11" s="12">
        <f t="shared" si="3"/>
        <v>12508</v>
      </c>
      <c r="H11" s="13">
        <v>6083</v>
      </c>
      <c r="I11" s="13">
        <v>6425</v>
      </c>
      <c r="J11" s="22">
        <v>145</v>
      </c>
      <c r="K11" s="22">
        <v>199</v>
      </c>
      <c r="L11" s="23">
        <v>-45</v>
      </c>
      <c r="M11" s="23">
        <v>-8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28946</v>
      </c>
      <c r="C12" s="21">
        <v>14177</v>
      </c>
      <c r="D12" s="21">
        <v>14769</v>
      </c>
      <c r="E12" s="21">
        <v>10668</v>
      </c>
      <c r="F12" s="20">
        <v>2.71</v>
      </c>
      <c r="G12" s="12">
        <f t="shared" si="3"/>
        <v>24172</v>
      </c>
      <c r="H12" s="13">
        <v>11708</v>
      </c>
      <c r="I12" s="13">
        <v>12464</v>
      </c>
      <c r="J12" s="22">
        <v>164</v>
      </c>
      <c r="K12" s="22">
        <v>228</v>
      </c>
      <c r="L12" s="23">
        <v>-68</v>
      </c>
      <c r="M12" s="23">
        <v>-10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19913</v>
      </c>
      <c r="C13" s="21">
        <v>9604</v>
      </c>
      <c r="D13" s="21">
        <v>10309</v>
      </c>
      <c r="E13" s="21">
        <v>8507</v>
      </c>
      <c r="F13" s="20">
        <v>2.34</v>
      </c>
      <c r="G13" s="12">
        <f t="shared" si="3"/>
        <v>17846</v>
      </c>
      <c r="H13" s="13">
        <v>8541</v>
      </c>
      <c r="I13" s="13">
        <v>9305</v>
      </c>
      <c r="J13" s="22">
        <v>143</v>
      </c>
      <c r="K13" s="22">
        <v>182</v>
      </c>
      <c r="L13" s="23">
        <v>-42</v>
      </c>
      <c r="M13" s="23">
        <v>-11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16410</v>
      </c>
      <c r="C14" s="21">
        <v>7807</v>
      </c>
      <c r="D14" s="21">
        <v>8603</v>
      </c>
      <c r="E14" s="21">
        <v>6553</v>
      </c>
      <c r="F14" s="20">
        <v>2.5</v>
      </c>
      <c r="G14" s="12">
        <f t="shared" si="3"/>
        <v>14304</v>
      </c>
      <c r="H14" s="13">
        <v>6708</v>
      </c>
      <c r="I14" s="13">
        <v>7596</v>
      </c>
      <c r="J14" s="22">
        <v>136</v>
      </c>
      <c r="K14" s="22">
        <v>133</v>
      </c>
      <c r="L14" s="23">
        <v>-4</v>
      </c>
      <c r="M14" s="23">
        <v>-1</v>
      </c>
      <c r="N14" s="14">
        <f t="shared" si="1"/>
        <v>16</v>
      </c>
    </row>
    <row r="15" spans="1:16" s="3" customFormat="1" ht="24.95" customHeight="1">
      <c r="A15" s="10" t="s">
        <v>25</v>
      </c>
      <c r="B15" s="11">
        <f t="shared" si="2"/>
        <v>22639</v>
      </c>
      <c r="C15" s="21">
        <v>11466</v>
      </c>
      <c r="D15" s="21">
        <v>11173</v>
      </c>
      <c r="E15" s="21">
        <v>9691</v>
      </c>
      <c r="F15" s="20">
        <v>2.34</v>
      </c>
      <c r="G15" s="12">
        <f t="shared" si="3"/>
        <v>18598</v>
      </c>
      <c r="H15" s="13">
        <v>9382</v>
      </c>
      <c r="I15" s="13">
        <v>9216</v>
      </c>
      <c r="J15" s="22">
        <v>182</v>
      </c>
      <c r="K15" s="22">
        <v>174</v>
      </c>
      <c r="L15" s="23">
        <v>23</v>
      </c>
      <c r="M15" s="23">
        <v>-5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32749</v>
      </c>
      <c r="C16" s="21">
        <v>16346</v>
      </c>
      <c r="D16" s="21">
        <v>16403</v>
      </c>
      <c r="E16" s="21">
        <v>14422</v>
      </c>
      <c r="F16" s="20">
        <v>2.27</v>
      </c>
      <c r="G16" s="12">
        <f t="shared" si="3"/>
        <v>28471</v>
      </c>
      <c r="H16" s="13">
        <v>14081</v>
      </c>
      <c r="I16" s="13">
        <v>14390</v>
      </c>
      <c r="J16" s="22">
        <v>248</v>
      </c>
      <c r="K16" s="22">
        <v>285</v>
      </c>
      <c r="L16" s="23">
        <v>-35</v>
      </c>
      <c r="M16" s="23">
        <v>-6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14275</v>
      </c>
      <c r="C17" s="21">
        <v>7256</v>
      </c>
      <c r="D17" s="21">
        <v>7019</v>
      </c>
      <c r="E17" s="21">
        <v>6691</v>
      </c>
      <c r="F17" s="20">
        <v>2.13</v>
      </c>
      <c r="G17" s="12">
        <f t="shared" si="3"/>
        <v>12943</v>
      </c>
      <c r="H17" s="13">
        <v>6569</v>
      </c>
      <c r="I17" s="13">
        <v>6374</v>
      </c>
      <c r="J17" s="22">
        <v>105</v>
      </c>
      <c r="K17" s="22">
        <v>97</v>
      </c>
      <c r="L17" s="23">
        <v>8</v>
      </c>
      <c r="M17" s="23">
        <v>9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17259</v>
      </c>
      <c r="C18" s="21">
        <v>8322</v>
      </c>
      <c r="D18" s="21">
        <v>8937</v>
      </c>
      <c r="E18" s="21">
        <v>8048</v>
      </c>
      <c r="F18" s="20">
        <v>2.14</v>
      </c>
      <c r="G18" s="12">
        <f t="shared" si="3"/>
        <v>15508</v>
      </c>
      <c r="H18" s="13">
        <v>7405</v>
      </c>
      <c r="I18" s="13">
        <v>8103</v>
      </c>
      <c r="J18" s="22">
        <v>122</v>
      </c>
      <c r="K18" s="22">
        <v>153</v>
      </c>
      <c r="L18" s="23">
        <v>-33</v>
      </c>
      <c r="M18" s="23">
        <v>-12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31803</v>
      </c>
      <c r="C19" s="21">
        <v>15550</v>
      </c>
      <c r="D19" s="21">
        <v>16253</v>
      </c>
      <c r="E19" s="21">
        <v>14111</v>
      </c>
      <c r="F19" s="20">
        <v>2.25</v>
      </c>
      <c r="G19" s="12">
        <f t="shared" si="3"/>
        <v>27543</v>
      </c>
      <c r="H19" s="13">
        <v>13314</v>
      </c>
      <c r="I19" s="13">
        <v>14229</v>
      </c>
      <c r="J19" s="22">
        <v>167</v>
      </c>
      <c r="K19" s="22">
        <v>245</v>
      </c>
      <c r="L19" s="23">
        <v>-87</v>
      </c>
      <c r="M19" s="23">
        <v>-18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27113</v>
      </c>
      <c r="C20" s="21">
        <v>13045</v>
      </c>
      <c r="D20" s="21">
        <v>14068</v>
      </c>
      <c r="E20" s="21">
        <v>10199</v>
      </c>
      <c r="F20" s="20">
        <v>2.66</v>
      </c>
      <c r="G20" s="12">
        <f t="shared" si="3"/>
        <v>22367</v>
      </c>
      <c r="H20" s="13">
        <v>10629</v>
      </c>
      <c r="I20" s="13">
        <v>11738</v>
      </c>
      <c r="J20" s="22">
        <v>165</v>
      </c>
      <c r="K20" s="22">
        <v>236</v>
      </c>
      <c r="L20" s="23">
        <v>-75</v>
      </c>
      <c r="M20" s="23">
        <v>-12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15034</v>
      </c>
      <c r="C21" s="21">
        <v>7506</v>
      </c>
      <c r="D21" s="21">
        <v>7528</v>
      </c>
      <c r="E21" s="21">
        <v>7628</v>
      </c>
      <c r="F21" s="20">
        <v>1.97</v>
      </c>
      <c r="G21" s="12">
        <f t="shared" si="3"/>
        <v>13724</v>
      </c>
      <c r="H21" s="13">
        <v>6848</v>
      </c>
      <c r="I21" s="13">
        <v>6876</v>
      </c>
      <c r="J21" s="22">
        <v>123</v>
      </c>
      <c r="K21" s="22">
        <v>163</v>
      </c>
      <c r="L21" s="23">
        <v>-46</v>
      </c>
      <c r="M21" s="23">
        <v>-14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18867</v>
      </c>
      <c r="C22" s="21">
        <v>9164</v>
      </c>
      <c r="D22" s="21">
        <v>9703</v>
      </c>
      <c r="E22" s="21">
        <v>8268</v>
      </c>
      <c r="F22" s="20">
        <v>2.2799999999999998</v>
      </c>
      <c r="G22" s="12">
        <f t="shared" si="3"/>
        <v>16363</v>
      </c>
      <c r="H22" s="13">
        <v>7905</v>
      </c>
      <c r="I22" s="13">
        <v>8458</v>
      </c>
      <c r="J22" s="22">
        <v>186</v>
      </c>
      <c r="K22" s="22">
        <v>163</v>
      </c>
      <c r="L22" s="23">
        <v>26</v>
      </c>
      <c r="M22" s="23">
        <v>5</v>
      </c>
      <c r="N22" s="14">
        <f t="shared" si="1"/>
        <v>13</v>
      </c>
    </row>
    <row r="23" spans="1:14" s="3" customFormat="1" ht="24.95" customHeight="1">
      <c r="A23" s="10" t="s">
        <v>33</v>
      </c>
      <c r="B23" s="11">
        <f t="shared" si="2"/>
        <v>27795</v>
      </c>
      <c r="C23" s="21">
        <v>13231</v>
      </c>
      <c r="D23" s="21">
        <v>14564</v>
      </c>
      <c r="E23" s="21">
        <v>12052</v>
      </c>
      <c r="F23" s="20">
        <v>2.31</v>
      </c>
      <c r="G23" s="12">
        <f t="shared" si="3"/>
        <v>24566</v>
      </c>
      <c r="H23" s="13">
        <v>11621</v>
      </c>
      <c r="I23" s="13">
        <v>12945</v>
      </c>
      <c r="J23" s="22">
        <v>193</v>
      </c>
      <c r="K23" s="22">
        <v>261</v>
      </c>
      <c r="L23" s="23">
        <v>-66</v>
      </c>
      <c r="M23" s="23">
        <v>-4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11471</v>
      </c>
      <c r="C24" s="21">
        <v>5773</v>
      </c>
      <c r="D24" s="21">
        <v>5698</v>
      </c>
      <c r="E24" s="21">
        <v>5026</v>
      </c>
      <c r="F24" s="20">
        <v>2.2799999999999998</v>
      </c>
      <c r="G24" s="12">
        <f t="shared" si="3"/>
        <v>10021</v>
      </c>
      <c r="H24" s="13">
        <v>5017</v>
      </c>
      <c r="I24" s="13">
        <v>5004</v>
      </c>
      <c r="J24" s="22">
        <v>89</v>
      </c>
      <c r="K24" s="22">
        <v>95</v>
      </c>
      <c r="L24" s="23">
        <v>-13</v>
      </c>
      <c r="M24" s="23">
        <v>-1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23826</v>
      </c>
      <c r="C25" s="21">
        <v>11863</v>
      </c>
      <c r="D25" s="21">
        <v>11963</v>
      </c>
      <c r="E25" s="21">
        <v>10907</v>
      </c>
      <c r="F25" s="20">
        <v>2.1800000000000002</v>
      </c>
      <c r="G25" s="12">
        <f t="shared" si="3"/>
        <v>20687</v>
      </c>
      <c r="H25" s="13">
        <v>10217</v>
      </c>
      <c r="I25" s="13">
        <v>10470</v>
      </c>
      <c r="J25" s="22">
        <v>201</v>
      </c>
      <c r="K25" s="22">
        <v>299</v>
      </c>
      <c r="L25" s="23">
        <v>-82</v>
      </c>
      <c r="M25" s="23">
        <v>-45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20717</v>
      </c>
      <c r="C26" s="29">
        <v>10753</v>
      </c>
      <c r="D26" s="29">
        <v>9964</v>
      </c>
      <c r="E26" s="29">
        <v>11139</v>
      </c>
      <c r="F26" s="30">
        <v>1.86</v>
      </c>
      <c r="G26" s="17">
        <f t="shared" si="3"/>
        <v>18905</v>
      </c>
      <c r="H26" s="18">
        <v>9801</v>
      </c>
      <c r="I26" s="18">
        <v>9104</v>
      </c>
      <c r="J26" s="31">
        <v>211</v>
      </c>
      <c r="K26" s="31">
        <v>167</v>
      </c>
      <c r="L26" s="32">
        <v>38</v>
      </c>
      <c r="M26" s="32">
        <v>21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6"/>
  <sheetViews>
    <sheetView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2" t="s">
        <v>38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6" ht="30.75" customHeight="1">
      <c r="A2" s="43" t="s">
        <v>0</v>
      </c>
      <c r="B2" s="45" t="s">
        <v>1</v>
      </c>
      <c r="C2" s="45"/>
      <c r="D2" s="45"/>
      <c r="E2" s="45" t="s">
        <v>2</v>
      </c>
      <c r="F2" s="47" t="s">
        <v>3</v>
      </c>
      <c r="G2" s="45" t="s">
        <v>4</v>
      </c>
      <c r="H2" s="45"/>
      <c r="I2" s="45"/>
      <c r="J2" s="49" t="s">
        <v>5</v>
      </c>
      <c r="K2" s="49" t="s">
        <v>6</v>
      </c>
      <c r="L2" s="51" t="s">
        <v>7</v>
      </c>
      <c r="M2" s="51"/>
      <c r="N2" s="52" t="s">
        <v>8</v>
      </c>
      <c r="P2" s="2"/>
    </row>
    <row r="3" spans="1:16" ht="27" customHeight="1" thickBot="1">
      <c r="A3" s="44"/>
      <c r="B3" s="37" t="s">
        <v>9</v>
      </c>
      <c r="C3" s="37" t="s">
        <v>10</v>
      </c>
      <c r="D3" s="37" t="s">
        <v>11</v>
      </c>
      <c r="E3" s="46"/>
      <c r="F3" s="48"/>
      <c r="G3" s="37" t="s">
        <v>12</v>
      </c>
      <c r="H3" s="37" t="s">
        <v>10</v>
      </c>
      <c r="I3" s="37" t="s">
        <v>11</v>
      </c>
      <c r="J3" s="50"/>
      <c r="K3" s="50"/>
      <c r="L3" s="37" t="s">
        <v>13</v>
      </c>
      <c r="M3" s="37" t="s">
        <v>14</v>
      </c>
      <c r="N3" s="53"/>
    </row>
    <row r="4" spans="1:16" ht="27" customHeight="1" thickBot="1">
      <c r="A4" s="6" t="s">
        <v>9</v>
      </c>
      <c r="B4" s="8">
        <f>SUM(B5:B26)</f>
        <v>493721</v>
      </c>
      <c r="C4" s="8">
        <f>SUM(C5:C26)</f>
        <v>242667</v>
      </c>
      <c r="D4" s="8">
        <f>SUM(D5:D26)</f>
        <v>251054</v>
      </c>
      <c r="E4" s="8">
        <f>SUM(E5:E26)</f>
        <v>225955</v>
      </c>
      <c r="F4" s="35">
        <f>B4/E4</f>
        <v>2.1850412692792811</v>
      </c>
      <c r="G4" s="8">
        <f t="shared" ref="G4:M4" si="0">SUM(G5:G26)</f>
        <v>431690</v>
      </c>
      <c r="H4" s="8">
        <f t="shared" si="0"/>
        <v>210741</v>
      </c>
      <c r="I4" s="8">
        <f t="shared" si="0"/>
        <v>220949</v>
      </c>
      <c r="J4" s="8">
        <f t="shared" si="0"/>
        <v>5821</v>
      </c>
      <c r="K4" s="8">
        <f t="shared" si="0"/>
        <v>5881</v>
      </c>
      <c r="L4" s="9">
        <f t="shared" si="0"/>
        <v>-132</v>
      </c>
      <c r="M4" s="9">
        <f t="shared" si="0"/>
        <v>402</v>
      </c>
      <c r="N4" s="7"/>
    </row>
    <row r="5" spans="1:16" s="3" customFormat="1" ht="24.95" customHeight="1">
      <c r="A5" s="24" t="s">
        <v>15</v>
      </c>
      <c r="B5" s="25">
        <f>C5+D5</f>
        <v>34762</v>
      </c>
      <c r="C5" s="21">
        <v>16673</v>
      </c>
      <c r="D5" s="21">
        <v>18089</v>
      </c>
      <c r="E5" s="21">
        <v>17210</v>
      </c>
      <c r="F5" s="20">
        <v>2.02</v>
      </c>
      <c r="G5" s="26">
        <f>SUM(H5:I5)</f>
        <v>31215</v>
      </c>
      <c r="H5" s="27">
        <v>14924</v>
      </c>
      <c r="I5" s="27">
        <v>16291</v>
      </c>
      <c r="J5" s="22">
        <v>455</v>
      </c>
      <c r="K5" s="22">
        <v>484</v>
      </c>
      <c r="L5" s="23">
        <v>-47</v>
      </c>
      <c r="M5" s="23">
        <v>14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15782</v>
      </c>
      <c r="C6" s="21">
        <v>7811</v>
      </c>
      <c r="D6" s="21">
        <v>7971</v>
      </c>
      <c r="E6" s="21">
        <v>8008</v>
      </c>
      <c r="F6" s="20">
        <v>1.97</v>
      </c>
      <c r="G6" s="12">
        <f t="shared" ref="G6:G26" si="3">SUM(H6:I6)</f>
        <v>14101</v>
      </c>
      <c r="H6" s="13">
        <v>6946</v>
      </c>
      <c r="I6" s="13">
        <v>7155</v>
      </c>
      <c r="J6" s="22">
        <v>656</v>
      </c>
      <c r="K6" s="22">
        <v>199</v>
      </c>
      <c r="L6" s="23">
        <v>456</v>
      </c>
      <c r="M6" s="23">
        <v>215</v>
      </c>
      <c r="N6" s="14">
        <f t="shared" si="1"/>
        <v>17</v>
      </c>
    </row>
    <row r="7" spans="1:16" s="3" customFormat="1" ht="24.95" customHeight="1">
      <c r="A7" s="10" t="s">
        <v>17</v>
      </c>
      <c r="B7" s="11">
        <f t="shared" si="2"/>
        <v>14851</v>
      </c>
      <c r="C7" s="21">
        <v>7356</v>
      </c>
      <c r="D7" s="21">
        <v>7495</v>
      </c>
      <c r="E7" s="21">
        <v>7377</v>
      </c>
      <c r="F7" s="20">
        <v>2.0099999999999998</v>
      </c>
      <c r="G7" s="12">
        <f t="shared" si="3"/>
        <v>13221</v>
      </c>
      <c r="H7" s="13">
        <v>6512</v>
      </c>
      <c r="I7" s="13">
        <v>6709</v>
      </c>
      <c r="J7" s="22">
        <v>143</v>
      </c>
      <c r="K7" s="22">
        <v>176</v>
      </c>
      <c r="L7" s="23">
        <v>-38</v>
      </c>
      <c r="M7" s="23">
        <v>-4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33418</v>
      </c>
      <c r="C8" s="21">
        <v>16508</v>
      </c>
      <c r="D8" s="21">
        <v>16910</v>
      </c>
      <c r="E8" s="21">
        <v>17769</v>
      </c>
      <c r="F8" s="20">
        <v>1.88</v>
      </c>
      <c r="G8" s="12">
        <f t="shared" si="3"/>
        <v>30003</v>
      </c>
      <c r="H8" s="13">
        <v>14792</v>
      </c>
      <c r="I8" s="13">
        <v>15211</v>
      </c>
      <c r="J8" s="22">
        <v>437</v>
      </c>
      <c r="K8" s="22">
        <v>496</v>
      </c>
      <c r="L8" s="23">
        <v>-57</v>
      </c>
      <c r="M8" s="23">
        <v>19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33041</v>
      </c>
      <c r="C9" s="21">
        <v>16206</v>
      </c>
      <c r="D9" s="21">
        <v>16835</v>
      </c>
      <c r="E9" s="21">
        <v>16377</v>
      </c>
      <c r="F9" s="20">
        <v>2.02</v>
      </c>
      <c r="G9" s="12">
        <f t="shared" si="3"/>
        <v>28543</v>
      </c>
      <c r="H9" s="13">
        <v>13918</v>
      </c>
      <c r="I9" s="13">
        <v>14625</v>
      </c>
      <c r="J9" s="22">
        <v>470</v>
      </c>
      <c r="K9" s="22">
        <v>563</v>
      </c>
      <c r="L9" s="23">
        <v>-96</v>
      </c>
      <c r="M9" s="23">
        <v>20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17901</v>
      </c>
      <c r="C10" s="21">
        <v>8795</v>
      </c>
      <c r="D10" s="21">
        <v>9106</v>
      </c>
      <c r="E10" s="21">
        <v>8739</v>
      </c>
      <c r="F10" s="20">
        <v>2.0499999999999998</v>
      </c>
      <c r="G10" s="12">
        <f t="shared" si="3"/>
        <v>15752</v>
      </c>
      <c r="H10" s="13">
        <v>7651</v>
      </c>
      <c r="I10" s="13">
        <v>8101</v>
      </c>
      <c r="J10" s="22">
        <v>769</v>
      </c>
      <c r="K10" s="22">
        <v>211</v>
      </c>
      <c r="L10" s="23">
        <v>562</v>
      </c>
      <c r="M10" s="23">
        <v>270</v>
      </c>
      <c r="N10" s="14">
        <f t="shared" si="1"/>
        <v>14</v>
      </c>
    </row>
    <row r="11" spans="1:16" s="3" customFormat="1" ht="24.95" customHeight="1">
      <c r="A11" s="10" t="s">
        <v>21</v>
      </c>
      <c r="B11" s="11">
        <f t="shared" si="2"/>
        <v>14693</v>
      </c>
      <c r="C11" s="21">
        <v>7235</v>
      </c>
      <c r="D11" s="21">
        <v>7458</v>
      </c>
      <c r="E11" s="21">
        <v>6461</v>
      </c>
      <c r="F11" s="20">
        <v>2.27</v>
      </c>
      <c r="G11" s="12">
        <f t="shared" si="3"/>
        <v>12548</v>
      </c>
      <c r="H11" s="13">
        <v>6102</v>
      </c>
      <c r="I11" s="13">
        <v>6446</v>
      </c>
      <c r="J11" s="22">
        <v>192</v>
      </c>
      <c r="K11" s="22">
        <v>258</v>
      </c>
      <c r="L11" s="23">
        <v>-60</v>
      </c>
      <c r="M11" s="23">
        <v>-15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29014</v>
      </c>
      <c r="C12" s="21">
        <v>14230</v>
      </c>
      <c r="D12" s="21">
        <v>14784</v>
      </c>
      <c r="E12" s="21">
        <v>10678</v>
      </c>
      <c r="F12" s="20">
        <v>2.72</v>
      </c>
      <c r="G12" s="12">
        <f t="shared" si="3"/>
        <v>24225</v>
      </c>
      <c r="H12" s="13">
        <v>11750</v>
      </c>
      <c r="I12" s="13">
        <v>12475</v>
      </c>
      <c r="J12" s="22">
        <v>221</v>
      </c>
      <c r="K12" s="22">
        <v>306</v>
      </c>
      <c r="L12" s="23">
        <v>-93</v>
      </c>
      <c r="M12" s="23">
        <v>-2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19955</v>
      </c>
      <c r="C13" s="21">
        <v>9631</v>
      </c>
      <c r="D13" s="21">
        <v>10324</v>
      </c>
      <c r="E13" s="21">
        <v>8518</v>
      </c>
      <c r="F13" s="20">
        <v>2.34</v>
      </c>
      <c r="G13" s="12">
        <f t="shared" si="3"/>
        <v>17866</v>
      </c>
      <c r="H13" s="13">
        <v>8555</v>
      </c>
      <c r="I13" s="13">
        <v>9311</v>
      </c>
      <c r="J13" s="22">
        <v>149</v>
      </c>
      <c r="K13" s="22">
        <v>191</v>
      </c>
      <c r="L13" s="23">
        <v>-61</v>
      </c>
      <c r="M13" s="23">
        <v>-3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16414</v>
      </c>
      <c r="C14" s="21">
        <v>7812</v>
      </c>
      <c r="D14" s="21">
        <v>8602</v>
      </c>
      <c r="E14" s="21">
        <v>6554</v>
      </c>
      <c r="F14" s="20">
        <v>2.5</v>
      </c>
      <c r="G14" s="12">
        <f t="shared" si="3"/>
        <v>14307</v>
      </c>
      <c r="H14" s="13">
        <v>6722</v>
      </c>
      <c r="I14" s="13">
        <v>7585</v>
      </c>
      <c r="J14" s="22">
        <v>115</v>
      </c>
      <c r="K14" s="22">
        <v>159</v>
      </c>
      <c r="L14" s="23">
        <v>-43</v>
      </c>
      <c r="M14" s="23">
        <v>-4</v>
      </c>
      <c r="N14" s="14">
        <f t="shared" si="1"/>
        <v>16</v>
      </c>
    </row>
    <row r="15" spans="1:16" s="3" customFormat="1" ht="24.95" customHeight="1">
      <c r="A15" s="10" t="s">
        <v>25</v>
      </c>
      <c r="B15" s="11">
        <f t="shared" si="2"/>
        <v>22616</v>
      </c>
      <c r="C15" s="21">
        <v>11462</v>
      </c>
      <c r="D15" s="21">
        <v>11154</v>
      </c>
      <c r="E15" s="21">
        <v>9696</v>
      </c>
      <c r="F15" s="20">
        <v>2.33</v>
      </c>
      <c r="G15" s="12">
        <f t="shared" si="3"/>
        <v>18589</v>
      </c>
      <c r="H15" s="13">
        <v>9387</v>
      </c>
      <c r="I15" s="13">
        <v>9202</v>
      </c>
      <c r="J15" s="22">
        <v>218</v>
      </c>
      <c r="K15" s="22">
        <v>175</v>
      </c>
      <c r="L15" s="23">
        <v>59</v>
      </c>
      <c r="M15" s="23">
        <v>18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32784</v>
      </c>
      <c r="C16" s="21">
        <v>16350</v>
      </c>
      <c r="D16" s="21">
        <v>16434</v>
      </c>
      <c r="E16" s="21">
        <v>14428</v>
      </c>
      <c r="F16" s="20">
        <v>2.27</v>
      </c>
      <c r="G16" s="12">
        <f t="shared" si="3"/>
        <v>28483</v>
      </c>
      <c r="H16" s="13">
        <v>14074</v>
      </c>
      <c r="I16" s="13">
        <v>14409</v>
      </c>
      <c r="J16" s="22">
        <v>277</v>
      </c>
      <c r="K16" s="22">
        <v>357</v>
      </c>
      <c r="L16" s="23">
        <v>-84</v>
      </c>
      <c r="M16" s="23">
        <v>-13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14267</v>
      </c>
      <c r="C17" s="21">
        <v>7249</v>
      </c>
      <c r="D17" s="21">
        <v>7018</v>
      </c>
      <c r="E17" s="21">
        <v>6682</v>
      </c>
      <c r="F17" s="20">
        <v>2.14</v>
      </c>
      <c r="G17" s="12">
        <f t="shared" si="3"/>
        <v>12932</v>
      </c>
      <c r="H17" s="13">
        <v>6562</v>
      </c>
      <c r="I17" s="13">
        <v>6370</v>
      </c>
      <c r="J17" s="22">
        <v>134</v>
      </c>
      <c r="K17" s="22">
        <v>157</v>
      </c>
      <c r="L17" s="23">
        <v>-32</v>
      </c>
      <c r="M17" s="23">
        <v>13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17292</v>
      </c>
      <c r="C18" s="21">
        <v>8330</v>
      </c>
      <c r="D18" s="21">
        <v>8962</v>
      </c>
      <c r="E18" s="21">
        <v>8060</v>
      </c>
      <c r="F18" s="20">
        <v>2.15</v>
      </c>
      <c r="G18" s="12">
        <f t="shared" si="3"/>
        <v>15528</v>
      </c>
      <c r="H18" s="13">
        <v>7411</v>
      </c>
      <c r="I18" s="13">
        <v>8117</v>
      </c>
      <c r="J18" s="22">
        <v>138</v>
      </c>
      <c r="K18" s="22">
        <v>160</v>
      </c>
      <c r="L18" s="23">
        <v>-28</v>
      </c>
      <c r="M18" s="23">
        <v>1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31890</v>
      </c>
      <c r="C19" s="21">
        <v>15591</v>
      </c>
      <c r="D19" s="21">
        <v>16299</v>
      </c>
      <c r="E19" s="21">
        <v>14129</v>
      </c>
      <c r="F19" s="20">
        <v>2.2599999999999998</v>
      </c>
      <c r="G19" s="12">
        <f t="shared" si="3"/>
        <v>27605</v>
      </c>
      <c r="H19" s="13">
        <v>13342</v>
      </c>
      <c r="I19" s="13">
        <v>14263</v>
      </c>
      <c r="J19" s="22">
        <v>204</v>
      </c>
      <c r="K19" s="22">
        <v>288</v>
      </c>
      <c r="L19" s="23">
        <v>-89</v>
      </c>
      <c r="M19" s="23">
        <v>-15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27188</v>
      </c>
      <c r="C20" s="21">
        <v>13078</v>
      </c>
      <c r="D20" s="21">
        <v>14110</v>
      </c>
      <c r="E20" s="21">
        <v>10211</v>
      </c>
      <c r="F20" s="20">
        <v>2.66</v>
      </c>
      <c r="G20" s="12">
        <f t="shared" si="3"/>
        <v>22404</v>
      </c>
      <c r="H20" s="13">
        <v>10642</v>
      </c>
      <c r="I20" s="13">
        <v>11762</v>
      </c>
      <c r="J20" s="22">
        <v>215</v>
      </c>
      <c r="K20" s="22">
        <v>301</v>
      </c>
      <c r="L20" s="23">
        <v>-102</v>
      </c>
      <c r="M20" s="23">
        <v>-23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15080</v>
      </c>
      <c r="C21" s="21">
        <v>7525</v>
      </c>
      <c r="D21" s="21">
        <v>7555</v>
      </c>
      <c r="E21" s="21">
        <v>7642</v>
      </c>
      <c r="F21" s="20">
        <v>1.97</v>
      </c>
      <c r="G21" s="12">
        <f t="shared" si="3"/>
        <v>13748</v>
      </c>
      <c r="H21" s="13">
        <v>6854</v>
      </c>
      <c r="I21" s="13">
        <v>6894</v>
      </c>
      <c r="J21" s="22">
        <v>102</v>
      </c>
      <c r="K21" s="22">
        <v>162</v>
      </c>
      <c r="L21" s="23">
        <v>-69</v>
      </c>
      <c r="M21" s="23">
        <v>-20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18841</v>
      </c>
      <c r="C22" s="21">
        <v>9142</v>
      </c>
      <c r="D22" s="21">
        <v>9699</v>
      </c>
      <c r="E22" s="21">
        <v>8263</v>
      </c>
      <c r="F22" s="20">
        <v>2.2799999999999998</v>
      </c>
      <c r="G22" s="12">
        <f t="shared" si="3"/>
        <v>16343</v>
      </c>
      <c r="H22" s="13">
        <v>7887</v>
      </c>
      <c r="I22" s="13">
        <v>8456</v>
      </c>
      <c r="J22" s="22">
        <v>182</v>
      </c>
      <c r="K22" s="22">
        <v>197</v>
      </c>
      <c r="L22" s="23">
        <v>-23</v>
      </c>
      <c r="M22" s="23">
        <v>-3</v>
      </c>
      <c r="N22" s="14">
        <f t="shared" si="1"/>
        <v>13</v>
      </c>
    </row>
    <row r="23" spans="1:14" s="3" customFormat="1" ht="24.95" customHeight="1">
      <c r="A23" s="10" t="s">
        <v>33</v>
      </c>
      <c r="B23" s="11">
        <f t="shared" si="2"/>
        <v>27861</v>
      </c>
      <c r="C23" s="21">
        <v>13282</v>
      </c>
      <c r="D23" s="21">
        <v>14579</v>
      </c>
      <c r="E23" s="21">
        <v>12056</v>
      </c>
      <c r="F23" s="20">
        <v>2.31</v>
      </c>
      <c r="G23" s="12">
        <f t="shared" si="3"/>
        <v>24617</v>
      </c>
      <c r="H23" s="13">
        <v>11663</v>
      </c>
      <c r="I23" s="13">
        <v>12954</v>
      </c>
      <c r="J23" s="22">
        <v>225</v>
      </c>
      <c r="K23" s="22">
        <v>296</v>
      </c>
      <c r="L23" s="23">
        <v>-75</v>
      </c>
      <c r="M23" s="23">
        <v>1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11484</v>
      </c>
      <c r="C24" s="21">
        <v>5776</v>
      </c>
      <c r="D24" s="21">
        <v>5708</v>
      </c>
      <c r="E24" s="21">
        <v>5027</v>
      </c>
      <c r="F24" s="20">
        <v>2.2799999999999998</v>
      </c>
      <c r="G24" s="12">
        <f t="shared" si="3"/>
        <v>10030</v>
      </c>
      <c r="H24" s="13">
        <v>5019</v>
      </c>
      <c r="I24" s="13">
        <v>5011</v>
      </c>
      <c r="J24" s="22">
        <v>117</v>
      </c>
      <c r="K24" s="22">
        <v>113</v>
      </c>
      <c r="L24" s="23">
        <v>-2</v>
      </c>
      <c r="M24" s="23">
        <v>9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23908</v>
      </c>
      <c r="C25" s="21">
        <v>11905</v>
      </c>
      <c r="D25" s="21">
        <v>12003</v>
      </c>
      <c r="E25" s="21">
        <v>10952</v>
      </c>
      <c r="F25" s="20">
        <v>2.1800000000000002</v>
      </c>
      <c r="G25" s="12">
        <f t="shared" si="3"/>
        <v>20764</v>
      </c>
      <c r="H25" s="13">
        <v>10261</v>
      </c>
      <c r="I25" s="13">
        <v>10503</v>
      </c>
      <c r="J25" s="22">
        <v>202</v>
      </c>
      <c r="K25" s="22">
        <v>419</v>
      </c>
      <c r="L25" s="23">
        <v>-192</v>
      </c>
      <c r="M25" s="23">
        <v>-95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20679</v>
      </c>
      <c r="C26" s="29">
        <v>10720</v>
      </c>
      <c r="D26" s="29">
        <v>9959</v>
      </c>
      <c r="E26" s="29">
        <v>11118</v>
      </c>
      <c r="F26" s="30">
        <v>1.86</v>
      </c>
      <c r="G26" s="17">
        <f t="shared" si="3"/>
        <v>18866</v>
      </c>
      <c r="H26" s="18">
        <v>9767</v>
      </c>
      <c r="I26" s="18">
        <v>9099</v>
      </c>
      <c r="J26" s="31">
        <v>200</v>
      </c>
      <c r="K26" s="31">
        <v>213</v>
      </c>
      <c r="L26" s="32">
        <v>-18</v>
      </c>
      <c r="M26" s="32">
        <v>19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6"/>
  <sheetViews>
    <sheetView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2" t="s">
        <v>37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6" ht="30.75" customHeight="1">
      <c r="A2" s="43" t="s">
        <v>0</v>
      </c>
      <c r="B2" s="45" t="s">
        <v>1</v>
      </c>
      <c r="C2" s="45"/>
      <c r="D2" s="45"/>
      <c r="E2" s="45" t="s">
        <v>2</v>
      </c>
      <c r="F2" s="47" t="s">
        <v>3</v>
      </c>
      <c r="G2" s="45" t="s">
        <v>4</v>
      </c>
      <c r="H2" s="45"/>
      <c r="I2" s="45"/>
      <c r="J2" s="49" t="s">
        <v>5</v>
      </c>
      <c r="K2" s="49" t="s">
        <v>6</v>
      </c>
      <c r="L2" s="51" t="s">
        <v>7</v>
      </c>
      <c r="M2" s="51"/>
      <c r="N2" s="52" t="s">
        <v>8</v>
      </c>
      <c r="P2" s="2"/>
    </row>
    <row r="3" spans="1:16" ht="27" customHeight="1" thickBot="1">
      <c r="A3" s="44"/>
      <c r="B3" s="36" t="s">
        <v>9</v>
      </c>
      <c r="C3" s="36" t="s">
        <v>10</v>
      </c>
      <c r="D3" s="36" t="s">
        <v>11</v>
      </c>
      <c r="E3" s="46"/>
      <c r="F3" s="48"/>
      <c r="G3" s="36" t="s">
        <v>12</v>
      </c>
      <c r="H3" s="36" t="s">
        <v>10</v>
      </c>
      <c r="I3" s="36" t="s">
        <v>11</v>
      </c>
      <c r="J3" s="50"/>
      <c r="K3" s="50"/>
      <c r="L3" s="36" t="s">
        <v>13</v>
      </c>
      <c r="M3" s="36" t="s">
        <v>14</v>
      </c>
      <c r="N3" s="53"/>
    </row>
    <row r="4" spans="1:16" ht="27" customHeight="1" thickBot="1">
      <c r="A4" s="6" t="s">
        <v>9</v>
      </c>
      <c r="B4" s="8">
        <f>SUM(B5:B26)</f>
        <v>493853</v>
      </c>
      <c r="C4" s="8">
        <f>SUM(C5:C26)</f>
        <v>242819</v>
      </c>
      <c r="D4" s="8">
        <f>SUM(D5:D26)</f>
        <v>251034</v>
      </c>
      <c r="E4" s="8">
        <f>SUM(E5:E26)</f>
        <v>225553</v>
      </c>
      <c r="F4" s="35">
        <f>B4/E4</f>
        <v>2.1895208664925758</v>
      </c>
      <c r="G4" s="8">
        <f t="shared" ref="G4:M4" si="0">SUM(G5:G26)</f>
        <v>431593</v>
      </c>
      <c r="H4" s="8">
        <f t="shared" si="0"/>
        <v>210779</v>
      </c>
      <c r="I4" s="8">
        <f t="shared" si="0"/>
        <v>220814</v>
      </c>
      <c r="J4" s="8">
        <f t="shared" si="0"/>
        <v>5946</v>
      </c>
      <c r="K4" s="8">
        <f t="shared" si="0"/>
        <v>5303</v>
      </c>
      <c r="L4" s="9">
        <f t="shared" si="0"/>
        <v>653</v>
      </c>
      <c r="M4" s="9">
        <f t="shared" si="0"/>
        <v>565</v>
      </c>
      <c r="N4" s="7"/>
    </row>
    <row r="5" spans="1:16" s="3" customFormat="1" ht="24.95" customHeight="1">
      <c r="A5" s="24" t="s">
        <v>15</v>
      </c>
      <c r="B5" s="25">
        <f>C5+D5</f>
        <v>34809</v>
      </c>
      <c r="C5" s="21">
        <v>16671</v>
      </c>
      <c r="D5" s="21">
        <v>18138</v>
      </c>
      <c r="E5" s="21">
        <v>17196</v>
      </c>
      <c r="F5" s="20">
        <v>2.02</v>
      </c>
      <c r="G5" s="26">
        <f>SUM(H5:I5)</f>
        <v>31245</v>
      </c>
      <c r="H5" s="27">
        <v>14914</v>
      </c>
      <c r="I5" s="27">
        <v>16331</v>
      </c>
      <c r="J5" s="22">
        <v>363</v>
      </c>
      <c r="K5" s="22">
        <v>478</v>
      </c>
      <c r="L5" s="23">
        <v>-109</v>
      </c>
      <c r="M5" s="23">
        <v>-8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15326</v>
      </c>
      <c r="C6" s="21">
        <v>7594</v>
      </c>
      <c r="D6" s="21">
        <v>7732</v>
      </c>
      <c r="E6" s="21">
        <v>7793</v>
      </c>
      <c r="F6" s="20">
        <v>1.97</v>
      </c>
      <c r="G6" s="12">
        <f t="shared" ref="G6:G26" si="3">SUM(H6:I6)</f>
        <v>13711</v>
      </c>
      <c r="H6" s="13">
        <v>6760</v>
      </c>
      <c r="I6" s="13">
        <v>6951</v>
      </c>
      <c r="J6" s="22">
        <v>870</v>
      </c>
      <c r="K6" s="22">
        <v>196</v>
      </c>
      <c r="L6" s="23">
        <v>673</v>
      </c>
      <c r="M6" s="23">
        <v>350</v>
      </c>
      <c r="N6" s="14">
        <f t="shared" si="1"/>
        <v>17</v>
      </c>
    </row>
    <row r="7" spans="1:16" s="3" customFormat="1" ht="24.95" customHeight="1">
      <c r="A7" s="10" t="s">
        <v>17</v>
      </c>
      <c r="B7" s="11">
        <f t="shared" si="2"/>
        <v>14889</v>
      </c>
      <c r="C7" s="21">
        <v>7379</v>
      </c>
      <c r="D7" s="21">
        <v>7510</v>
      </c>
      <c r="E7" s="21">
        <v>7381</v>
      </c>
      <c r="F7" s="20">
        <v>2.02</v>
      </c>
      <c r="G7" s="12">
        <f t="shared" si="3"/>
        <v>13250</v>
      </c>
      <c r="H7" s="13">
        <v>6529</v>
      </c>
      <c r="I7" s="13">
        <v>6721</v>
      </c>
      <c r="J7" s="22">
        <v>116</v>
      </c>
      <c r="K7" s="22">
        <v>185</v>
      </c>
      <c r="L7" s="23">
        <v>-69</v>
      </c>
      <c r="M7" s="23">
        <v>-30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33475</v>
      </c>
      <c r="C8" s="21">
        <v>16530</v>
      </c>
      <c r="D8" s="21">
        <v>16945</v>
      </c>
      <c r="E8" s="21">
        <v>17750</v>
      </c>
      <c r="F8" s="20">
        <v>1.89</v>
      </c>
      <c r="G8" s="12">
        <f t="shared" si="3"/>
        <v>30031</v>
      </c>
      <c r="H8" s="13">
        <v>14795</v>
      </c>
      <c r="I8" s="13">
        <v>15236</v>
      </c>
      <c r="J8" s="22">
        <v>338</v>
      </c>
      <c r="K8" s="22">
        <v>445</v>
      </c>
      <c r="L8" s="23">
        <v>-108</v>
      </c>
      <c r="M8" s="23">
        <v>-44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33137</v>
      </c>
      <c r="C9" s="21">
        <v>16287</v>
      </c>
      <c r="D9" s="21">
        <v>16850</v>
      </c>
      <c r="E9" s="21">
        <v>16357</v>
      </c>
      <c r="F9" s="20">
        <v>2.0299999999999998</v>
      </c>
      <c r="G9" s="12">
        <f t="shared" si="3"/>
        <v>28598</v>
      </c>
      <c r="H9" s="13">
        <v>13976</v>
      </c>
      <c r="I9" s="13">
        <v>14622</v>
      </c>
      <c r="J9" s="22">
        <v>374</v>
      </c>
      <c r="K9" s="22">
        <v>480</v>
      </c>
      <c r="L9" s="23">
        <v>-98</v>
      </c>
      <c r="M9" s="23">
        <v>-28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17339</v>
      </c>
      <c r="C10" s="21">
        <v>8527</v>
      </c>
      <c r="D10" s="21">
        <v>8812</v>
      </c>
      <c r="E10" s="21">
        <v>8469</v>
      </c>
      <c r="F10" s="20">
        <v>2.0499999999999998</v>
      </c>
      <c r="G10" s="12">
        <f t="shared" si="3"/>
        <v>15260</v>
      </c>
      <c r="H10" s="13">
        <v>7421</v>
      </c>
      <c r="I10" s="13">
        <v>7839</v>
      </c>
      <c r="J10" s="33">
        <v>1460</v>
      </c>
      <c r="K10" s="22">
        <v>205</v>
      </c>
      <c r="L10" s="34">
        <v>1263</v>
      </c>
      <c r="M10" s="23">
        <v>553</v>
      </c>
      <c r="N10" s="14">
        <f t="shared" si="1"/>
        <v>14</v>
      </c>
    </row>
    <row r="11" spans="1:16" s="3" customFormat="1" ht="24.95" customHeight="1">
      <c r="A11" s="10" t="s">
        <v>21</v>
      </c>
      <c r="B11" s="11">
        <f t="shared" si="2"/>
        <v>14753</v>
      </c>
      <c r="C11" s="21">
        <v>7265</v>
      </c>
      <c r="D11" s="21">
        <v>7488</v>
      </c>
      <c r="E11" s="21">
        <v>6476</v>
      </c>
      <c r="F11" s="20">
        <v>2.2799999999999998</v>
      </c>
      <c r="G11" s="12">
        <f t="shared" si="3"/>
        <v>12589</v>
      </c>
      <c r="H11" s="13">
        <v>6129</v>
      </c>
      <c r="I11" s="13">
        <v>6460</v>
      </c>
      <c r="J11" s="22">
        <v>146</v>
      </c>
      <c r="K11" s="22">
        <v>183</v>
      </c>
      <c r="L11" s="23">
        <v>-29</v>
      </c>
      <c r="M11" s="23">
        <v>-20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29107</v>
      </c>
      <c r="C12" s="21">
        <v>14264</v>
      </c>
      <c r="D12" s="21">
        <v>14843</v>
      </c>
      <c r="E12" s="21">
        <v>10680</v>
      </c>
      <c r="F12" s="20">
        <v>2.73</v>
      </c>
      <c r="G12" s="12">
        <f t="shared" si="3"/>
        <v>24292</v>
      </c>
      <c r="H12" s="13">
        <v>11775</v>
      </c>
      <c r="I12" s="13">
        <v>12517</v>
      </c>
      <c r="J12" s="22">
        <v>198</v>
      </c>
      <c r="K12" s="22">
        <v>270</v>
      </c>
      <c r="L12" s="23">
        <v>-74</v>
      </c>
      <c r="M12" s="23">
        <v>-18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20016</v>
      </c>
      <c r="C13" s="21">
        <v>9659</v>
      </c>
      <c r="D13" s="21">
        <v>10357</v>
      </c>
      <c r="E13" s="21">
        <v>8521</v>
      </c>
      <c r="F13" s="20">
        <v>2.35</v>
      </c>
      <c r="G13" s="12">
        <f t="shared" si="3"/>
        <v>17901</v>
      </c>
      <c r="H13" s="13">
        <v>8573</v>
      </c>
      <c r="I13" s="13">
        <v>9328</v>
      </c>
      <c r="J13" s="22">
        <v>116</v>
      </c>
      <c r="K13" s="22">
        <v>157</v>
      </c>
      <c r="L13" s="23">
        <v>-49</v>
      </c>
      <c r="M13" s="23">
        <v>-11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16457</v>
      </c>
      <c r="C14" s="21">
        <v>7828</v>
      </c>
      <c r="D14" s="21">
        <v>8629</v>
      </c>
      <c r="E14" s="21">
        <v>6558</v>
      </c>
      <c r="F14" s="20">
        <v>2.5099999999999998</v>
      </c>
      <c r="G14" s="12">
        <f t="shared" si="3"/>
        <v>14333</v>
      </c>
      <c r="H14" s="13">
        <v>6725</v>
      </c>
      <c r="I14" s="13">
        <v>7608</v>
      </c>
      <c r="J14" s="22">
        <v>121</v>
      </c>
      <c r="K14" s="22">
        <v>146</v>
      </c>
      <c r="L14" s="23">
        <v>-26</v>
      </c>
      <c r="M14" s="23">
        <v>0</v>
      </c>
      <c r="N14" s="14">
        <f t="shared" si="1"/>
        <v>16</v>
      </c>
    </row>
    <row r="15" spans="1:16" s="3" customFormat="1" ht="24.95" customHeight="1">
      <c r="A15" s="10" t="s">
        <v>25</v>
      </c>
      <c r="B15" s="11">
        <f t="shared" si="2"/>
        <v>22557</v>
      </c>
      <c r="C15" s="21">
        <v>11446</v>
      </c>
      <c r="D15" s="21">
        <v>11111</v>
      </c>
      <c r="E15" s="21">
        <v>9678</v>
      </c>
      <c r="F15" s="20">
        <v>2.33</v>
      </c>
      <c r="G15" s="12">
        <f t="shared" si="3"/>
        <v>18552</v>
      </c>
      <c r="H15" s="13">
        <v>9381</v>
      </c>
      <c r="I15" s="13">
        <v>9171</v>
      </c>
      <c r="J15" s="22">
        <v>203</v>
      </c>
      <c r="K15" s="22">
        <v>129</v>
      </c>
      <c r="L15" s="23">
        <v>92</v>
      </c>
      <c r="M15" s="23">
        <v>22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32868</v>
      </c>
      <c r="C16" s="21">
        <v>16385</v>
      </c>
      <c r="D16" s="21">
        <v>16483</v>
      </c>
      <c r="E16" s="21">
        <v>14441</v>
      </c>
      <c r="F16" s="20">
        <v>2.2799999999999998</v>
      </c>
      <c r="G16" s="12">
        <f t="shared" si="3"/>
        <v>28538</v>
      </c>
      <c r="H16" s="13">
        <v>14092</v>
      </c>
      <c r="I16" s="13">
        <v>14446</v>
      </c>
      <c r="J16" s="22">
        <v>266</v>
      </c>
      <c r="K16" s="22">
        <v>282</v>
      </c>
      <c r="L16" s="23">
        <v>-11</v>
      </c>
      <c r="M16" s="23">
        <v>18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14299</v>
      </c>
      <c r="C17" s="21">
        <v>7264</v>
      </c>
      <c r="D17" s="21">
        <v>7035</v>
      </c>
      <c r="E17" s="21">
        <v>6669</v>
      </c>
      <c r="F17" s="20">
        <v>2.14</v>
      </c>
      <c r="G17" s="12">
        <f t="shared" si="3"/>
        <v>12955</v>
      </c>
      <c r="H17" s="13">
        <v>6576</v>
      </c>
      <c r="I17" s="13">
        <v>6379</v>
      </c>
      <c r="J17" s="22">
        <v>85</v>
      </c>
      <c r="K17" s="22">
        <v>150</v>
      </c>
      <c r="L17" s="23">
        <v>-71</v>
      </c>
      <c r="M17" s="23">
        <v>-19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17320</v>
      </c>
      <c r="C18" s="21">
        <v>8347</v>
      </c>
      <c r="D18" s="21">
        <v>8973</v>
      </c>
      <c r="E18" s="21">
        <v>8059</v>
      </c>
      <c r="F18" s="20">
        <v>2.15</v>
      </c>
      <c r="G18" s="12">
        <f t="shared" si="3"/>
        <v>15537</v>
      </c>
      <c r="H18" s="13">
        <v>7414</v>
      </c>
      <c r="I18" s="13">
        <v>8123</v>
      </c>
      <c r="J18" s="22">
        <v>112</v>
      </c>
      <c r="K18" s="22">
        <v>161</v>
      </c>
      <c r="L18" s="23">
        <v>-44</v>
      </c>
      <c r="M18" s="23">
        <v>-11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31979</v>
      </c>
      <c r="C19" s="21">
        <v>15654</v>
      </c>
      <c r="D19" s="21">
        <v>16325</v>
      </c>
      <c r="E19" s="21">
        <v>14144</v>
      </c>
      <c r="F19" s="20">
        <v>2.2599999999999998</v>
      </c>
      <c r="G19" s="12">
        <f t="shared" si="3"/>
        <v>27657</v>
      </c>
      <c r="H19" s="13">
        <v>13386</v>
      </c>
      <c r="I19" s="13">
        <v>14271</v>
      </c>
      <c r="J19" s="22">
        <v>159</v>
      </c>
      <c r="K19" s="22">
        <v>260</v>
      </c>
      <c r="L19" s="23">
        <v>-109</v>
      </c>
      <c r="M19" s="23">
        <v>-33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27290</v>
      </c>
      <c r="C20" s="21">
        <v>13133</v>
      </c>
      <c r="D20" s="21">
        <v>14157</v>
      </c>
      <c r="E20" s="21">
        <v>10234</v>
      </c>
      <c r="F20" s="20">
        <v>2.67</v>
      </c>
      <c r="G20" s="12">
        <f t="shared" si="3"/>
        <v>22493</v>
      </c>
      <c r="H20" s="13">
        <v>10700</v>
      </c>
      <c r="I20" s="13">
        <v>11793</v>
      </c>
      <c r="J20" s="22">
        <v>193</v>
      </c>
      <c r="K20" s="22">
        <v>272</v>
      </c>
      <c r="L20" s="23">
        <v>-81</v>
      </c>
      <c r="M20" s="23">
        <v>-6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15149</v>
      </c>
      <c r="C21" s="21">
        <v>7565</v>
      </c>
      <c r="D21" s="21">
        <v>7584</v>
      </c>
      <c r="E21" s="21">
        <v>7662</v>
      </c>
      <c r="F21" s="20">
        <v>1.98</v>
      </c>
      <c r="G21" s="12">
        <f t="shared" si="3"/>
        <v>13799</v>
      </c>
      <c r="H21" s="13">
        <v>6887</v>
      </c>
      <c r="I21" s="13">
        <v>6912</v>
      </c>
      <c r="J21" s="22">
        <v>94</v>
      </c>
      <c r="K21" s="22">
        <v>186</v>
      </c>
      <c r="L21" s="23">
        <v>-101</v>
      </c>
      <c r="M21" s="23">
        <v>-28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18864</v>
      </c>
      <c r="C22" s="21">
        <v>9168</v>
      </c>
      <c r="D22" s="21">
        <v>9696</v>
      </c>
      <c r="E22" s="21">
        <v>8266</v>
      </c>
      <c r="F22" s="20">
        <v>2.2799999999999998</v>
      </c>
      <c r="G22" s="12">
        <f t="shared" si="3"/>
        <v>16353</v>
      </c>
      <c r="H22" s="13">
        <v>7900</v>
      </c>
      <c r="I22" s="13">
        <v>8453</v>
      </c>
      <c r="J22" s="22">
        <v>149</v>
      </c>
      <c r="K22" s="22">
        <v>172</v>
      </c>
      <c r="L22" s="23">
        <v>-26</v>
      </c>
      <c r="M22" s="23">
        <v>0</v>
      </c>
      <c r="N22" s="14">
        <f t="shared" si="1"/>
        <v>13</v>
      </c>
    </row>
    <row r="23" spans="1:14" s="3" customFormat="1" ht="24.95" customHeight="1">
      <c r="A23" s="10" t="s">
        <v>33</v>
      </c>
      <c r="B23" s="11">
        <f t="shared" si="2"/>
        <v>27936</v>
      </c>
      <c r="C23" s="21">
        <v>13325</v>
      </c>
      <c r="D23" s="21">
        <v>14611</v>
      </c>
      <c r="E23" s="21">
        <v>12055</v>
      </c>
      <c r="F23" s="20">
        <v>2.3199999999999998</v>
      </c>
      <c r="G23" s="12">
        <f t="shared" si="3"/>
        <v>24658</v>
      </c>
      <c r="H23" s="13">
        <v>11688</v>
      </c>
      <c r="I23" s="13">
        <v>12970</v>
      </c>
      <c r="J23" s="22">
        <v>186</v>
      </c>
      <c r="K23" s="22">
        <v>306</v>
      </c>
      <c r="L23" s="23">
        <v>-129</v>
      </c>
      <c r="M23" s="23">
        <v>-13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11486</v>
      </c>
      <c r="C24" s="21">
        <v>5783</v>
      </c>
      <c r="D24" s="21">
        <v>5703</v>
      </c>
      <c r="E24" s="21">
        <v>5018</v>
      </c>
      <c r="F24" s="20">
        <v>2.29</v>
      </c>
      <c r="G24" s="12">
        <f t="shared" si="3"/>
        <v>10033</v>
      </c>
      <c r="H24" s="13">
        <v>5023</v>
      </c>
      <c r="I24" s="13">
        <v>5010</v>
      </c>
      <c r="J24" s="22">
        <v>103</v>
      </c>
      <c r="K24" s="22">
        <v>127</v>
      </c>
      <c r="L24" s="23">
        <v>-27</v>
      </c>
      <c r="M24" s="23">
        <v>-13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24100</v>
      </c>
      <c r="C25" s="21">
        <v>12019</v>
      </c>
      <c r="D25" s="21">
        <v>12081</v>
      </c>
      <c r="E25" s="21">
        <v>11047</v>
      </c>
      <c r="F25" s="20">
        <v>2.1800000000000002</v>
      </c>
      <c r="G25" s="12">
        <f t="shared" si="3"/>
        <v>20919</v>
      </c>
      <c r="H25" s="13">
        <v>10359</v>
      </c>
      <c r="I25" s="13">
        <v>10560</v>
      </c>
      <c r="J25" s="22">
        <v>154</v>
      </c>
      <c r="K25" s="22">
        <v>325</v>
      </c>
      <c r="L25" s="23">
        <v>-155</v>
      </c>
      <c r="M25" s="23">
        <v>-77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20697</v>
      </c>
      <c r="C26" s="29">
        <v>10726</v>
      </c>
      <c r="D26" s="29">
        <v>9971</v>
      </c>
      <c r="E26" s="29">
        <v>11099</v>
      </c>
      <c r="F26" s="30">
        <v>1.86</v>
      </c>
      <c r="G26" s="17">
        <f t="shared" si="3"/>
        <v>18889</v>
      </c>
      <c r="H26" s="18">
        <v>9776</v>
      </c>
      <c r="I26" s="18">
        <v>9113</v>
      </c>
      <c r="J26" s="31">
        <v>140</v>
      </c>
      <c r="K26" s="31">
        <v>188</v>
      </c>
      <c r="L26" s="32">
        <v>-59</v>
      </c>
      <c r="M26" s="32">
        <v>-19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7월</vt:lpstr>
      <vt:lpstr>6월</vt:lpstr>
      <vt:lpstr>5월</vt:lpstr>
      <vt:lpstr>4월</vt:lpstr>
      <vt:lpstr>3월</vt:lpstr>
      <vt:lpstr>2월</vt:lpstr>
      <vt:lpstr>1월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2024-01-04T01:32:01Z</cp:lastPrinted>
  <dcterms:created xsi:type="dcterms:W3CDTF">2022-02-03T04:43:13Z</dcterms:created>
  <dcterms:modified xsi:type="dcterms:W3CDTF">2025-08-04T02:25:37Z</dcterms:modified>
</cp:coreProperties>
</file>